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:\Sophie\Documents ASTRA\88015d  env pour contrôle à Gob 01.07 + réclamé titres it et fr à Glo 01.07 PRIOR 1\88015d mise en ligne\"/>
    </mc:Choice>
  </mc:AlternateContent>
  <bookViews>
    <workbookView xWindow="-120" yWindow="-120" windowWidth="29040" windowHeight="17640"/>
  </bookViews>
  <sheets>
    <sheet name="Zusammenzug" sheetId="1" r:id="rId1"/>
    <sheet name="AusNeu_U_T" sheetId="2" r:id="rId2"/>
    <sheet name="AusNeu_K" sheetId="4" r:id="rId3"/>
    <sheet name="AusNeu_T_G" sheetId="5" r:id="rId4"/>
    <sheet name="AusNeu_Rückbau Gebäude" sheetId="6" r:id="rId5"/>
    <sheet name="Erhalt_U_T" sheetId="7" r:id="rId6"/>
    <sheet name="Erhalt_K" sheetId="8" r:id="rId7"/>
    <sheet name="Erhalt T_G" sheetId="9" r:id="rId8"/>
    <sheet name="Erhalt_Rückbau Bausubstanz" sheetId="10" r:id="rId9"/>
    <sheet name="Erhalt BSA" sheetId="11" r:id="rId10"/>
  </sheets>
  <definedNames>
    <definedName name="_Hlk13668258" localSheetId="2">AusNeu_K!#REF!</definedName>
    <definedName name="_Hlk13668258" localSheetId="4">'AusNeu_Rückbau Gebäude'!#REF!</definedName>
    <definedName name="_Hlk13668258" localSheetId="3">AusNeu_T_G!#REF!</definedName>
    <definedName name="_Hlk13668258" localSheetId="1">AusNeu_U_T!#REF!</definedName>
    <definedName name="_Hlk13668258" localSheetId="9">'Erhalt BSA'!#REF!</definedName>
    <definedName name="_Hlk13668258" localSheetId="7">'Erhalt T_G'!#REF!</definedName>
    <definedName name="_Hlk13668258" localSheetId="6">Erhalt_K!#REF!</definedName>
    <definedName name="_Hlk13668258" localSheetId="8">'Erhalt_Rückbau Bausubstanz'!#REF!</definedName>
    <definedName name="_Hlk13668258" localSheetId="5">Erhalt_U_T!#REF!</definedName>
    <definedName name="_Hlk13668258" localSheetId="0">Zusammenzug!#REF!</definedName>
    <definedName name="_Hlk13668492" localSheetId="2">AusNeu_K!#REF!</definedName>
    <definedName name="_Hlk13668492" localSheetId="4">'AusNeu_Rückbau Gebäude'!#REF!</definedName>
    <definedName name="_Hlk13668492" localSheetId="3">AusNeu_T_G!#REF!</definedName>
    <definedName name="_Hlk13668492" localSheetId="1">AusNeu_U_T!#REF!</definedName>
    <definedName name="_Hlk13668492" localSheetId="9">'Erhalt BSA'!#REF!</definedName>
    <definedName name="_Hlk13668492" localSheetId="7">'Erhalt T_G'!#REF!</definedName>
    <definedName name="_Hlk13668492" localSheetId="6">Erhalt_K!#REF!</definedName>
    <definedName name="_Hlk13668492" localSheetId="8">'Erhalt_Rückbau Bausubstanz'!#REF!</definedName>
    <definedName name="_Hlk13668492" localSheetId="5">Erhalt_U_T!#REF!</definedName>
    <definedName name="_Hlk13668492" localSheetId="0">Zusammenzug!#REF!</definedName>
    <definedName name="_Hlk13669034" localSheetId="2">AusNeu_K!$C$9</definedName>
    <definedName name="_Hlk13669034" localSheetId="4">'AusNeu_Rückbau Gebäude'!$C$9</definedName>
    <definedName name="_Hlk13669034" localSheetId="3">AusNeu_T_G!$C$9</definedName>
    <definedName name="_Hlk13669034" localSheetId="1">AusNeu_U_T!$C$9</definedName>
    <definedName name="_Hlk13669034" localSheetId="9">'Erhalt BSA'!$C$9</definedName>
    <definedName name="_Hlk13669034" localSheetId="7">'Erhalt T_G'!$C$9</definedName>
    <definedName name="_Hlk13669034" localSheetId="6">Erhalt_K!$C$9</definedName>
    <definedName name="_Hlk13669034" localSheetId="8">'Erhalt_Rückbau Bausubstanz'!$C$9</definedName>
    <definedName name="_Hlk13669034" localSheetId="5">Erhalt_U_T!$C$9</definedName>
    <definedName name="_Hlk13669034" localSheetId="0">Zusammenzug!$C$9</definedName>
    <definedName name="_xlnm.Print_Titles" localSheetId="2">AusNeu_K!$1:$9</definedName>
    <definedName name="_xlnm.Print_Titles" localSheetId="4">'AusNeu_Rückbau Gebäude'!$1:$9</definedName>
    <definedName name="_xlnm.Print_Titles" localSheetId="3">AusNeu_T_G!$1:$9</definedName>
    <definedName name="_xlnm.Print_Titles" localSheetId="1">AusNeu_U_T!$1:$9</definedName>
    <definedName name="_xlnm.Print_Titles" localSheetId="9">'Erhalt BSA'!$1:$9</definedName>
    <definedName name="_xlnm.Print_Titles" localSheetId="7">'Erhalt T_G'!$1:$9</definedName>
    <definedName name="_xlnm.Print_Titles" localSheetId="6">Erhalt_K!$1:$9</definedName>
    <definedName name="_xlnm.Print_Titles" localSheetId="8">'Erhalt_Rückbau Bausubstanz'!$1:$9</definedName>
    <definedName name="_xlnm.Print_Titles" localSheetId="5">Erhalt_U_T!$1:$9</definedName>
    <definedName name="_xlnm.Print_Titles" localSheetId="0">Zusammenzug!$1:$9</definedName>
    <definedName name="_xlnm.Print_Area" localSheetId="2">AusNeu_K!$C$1:$R$105</definedName>
    <definedName name="_xlnm.Print_Area" localSheetId="4">'AusNeu_Rückbau Gebäude'!$C$1:$R$105</definedName>
    <definedName name="_xlnm.Print_Area" localSheetId="3">AusNeu_T_G!$C$1:$R$105</definedName>
    <definedName name="_xlnm.Print_Area" localSheetId="1">AusNeu_U_T!$C$1:$R$105</definedName>
    <definedName name="_xlnm.Print_Area" localSheetId="9">'Erhalt BSA'!$C$1:$R$105</definedName>
    <definedName name="_xlnm.Print_Area" localSheetId="7">'Erhalt T_G'!$C$1:$R$105</definedName>
    <definedName name="_xlnm.Print_Area" localSheetId="6">Erhalt_K!$C$1:$R$105</definedName>
    <definedName name="_xlnm.Print_Area" localSheetId="8">'Erhalt_Rückbau Bausubstanz'!$C$1:$R$105</definedName>
    <definedName name="_xlnm.Print_Area" localSheetId="5">Erhalt_U_T!$C$1:$R$105</definedName>
    <definedName name="_xlnm.Print_Area" localSheetId="0">Zusammenzug!$C$1:$R$105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1" i="2" l="1"/>
  <c r="Q84" i="10" l="1"/>
  <c r="Q83" i="10" s="1"/>
  <c r="P84" i="10"/>
  <c r="P83" i="10"/>
  <c r="Q78" i="10"/>
  <c r="Q77" i="10" s="1"/>
  <c r="P78" i="10"/>
  <c r="P77" i="10"/>
  <c r="Q75" i="10"/>
  <c r="P75" i="10"/>
  <c r="Q73" i="10"/>
  <c r="P73" i="10"/>
  <c r="Q71" i="10"/>
  <c r="P71" i="10"/>
  <c r="Q69" i="10"/>
  <c r="P69" i="10"/>
  <c r="Q67" i="10"/>
  <c r="P67" i="10"/>
  <c r="Q65" i="10"/>
  <c r="P65" i="10"/>
  <c r="Q62" i="10"/>
  <c r="Q61" i="10" s="1"/>
  <c r="P62" i="10"/>
  <c r="P61" i="10"/>
  <c r="Q50" i="10"/>
  <c r="Q49" i="10" s="1"/>
  <c r="P50" i="10"/>
  <c r="P49" i="10"/>
  <c r="Q41" i="10"/>
  <c r="Q40" i="10" s="1"/>
  <c r="P41" i="10"/>
  <c r="P40" i="10"/>
  <c r="Q35" i="10"/>
  <c r="Q34" i="10" s="1"/>
  <c r="P35" i="10"/>
  <c r="P34" i="10"/>
  <c r="Q27" i="10"/>
  <c r="Q26" i="10" s="1"/>
  <c r="P27" i="10"/>
  <c r="P26" i="10"/>
  <c r="Q19" i="10"/>
  <c r="P19" i="10"/>
  <c r="Q12" i="10"/>
  <c r="P12" i="10"/>
  <c r="P11" i="10" s="1"/>
  <c r="Q11" i="10"/>
  <c r="Q78" i="9"/>
  <c r="Q77" i="9" s="1"/>
  <c r="P78" i="9"/>
  <c r="P77" i="9"/>
  <c r="Q75" i="9"/>
  <c r="P75" i="9"/>
  <c r="Q73" i="9"/>
  <c r="P73" i="9"/>
  <c r="Q71" i="9"/>
  <c r="P71" i="9"/>
  <c r="Q69" i="9"/>
  <c r="P69" i="9"/>
  <c r="Q67" i="9"/>
  <c r="P67" i="9"/>
  <c r="Q65" i="9"/>
  <c r="P65" i="9"/>
  <c r="Q62" i="9"/>
  <c r="Q61" i="9" s="1"/>
  <c r="P62" i="9"/>
  <c r="P61" i="9"/>
  <c r="Q50" i="9"/>
  <c r="Q49" i="9" s="1"/>
  <c r="P50" i="9"/>
  <c r="P49" i="9"/>
  <c r="Q27" i="9"/>
  <c r="Q26" i="9" s="1"/>
  <c r="P27" i="9"/>
  <c r="P26" i="9"/>
  <c r="Q19" i="9"/>
  <c r="P19" i="9"/>
  <c r="Q12" i="9"/>
  <c r="P12" i="9"/>
  <c r="P11" i="9" s="1"/>
  <c r="Q11" i="9"/>
  <c r="Q84" i="8"/>
  <c r="Q83" i="8" s="1"/>
  <c r="P84" i="8"/>
  <c r="P83" i="8"/>
  <c r="Q78" i="8"/>
  <c r="Q77" i="8" s="1"/>
  <c r="P78" i="8"/>
  <c r="P77" i="8"/>
  <c r="Q75" i="8"/>
  <c r="P75" i="8"/>
  <c r="Q73" i="8"/>
  <c r="P73" i="8"/>
  <c r="Q71" i="8"/>
  <c r="P71" i="8"/>
  <c r="Q69" i="8"/>
  <c r="P69" i="8"/>
  <c r="Q67" i="8"/>
  <c r="P67" i="8"/>
  <c r="Q65" i="8"/>
  <c r="P65" i="8"/>
  <c r="Q62" i="8"/>
  <c r="Q61" i="8" s="1"/>
  <c r="P62" i="8"/>
  <c r="P61" i="8"/>
  <c r="Q50" i="8"/>
  <c r="Q49" i="8" s="1"/>
  <c r="P50" i="8"/>
  <c r="P49" i="8"/>
  <c r="Q41" i="8"/>
  <c r="Q40" i="8" s="1"/>
  <c r="P41" i="8"/>
  <c r="P40" i="8"/>
  <c r="Q35" i="8"/>
  <c r="Q34" i="8" s="1"/>
  <c r="P35" i="8"/>
  <c r="P34" i="8"/>
  <c r="Q27" i="8"/>
  <c r="Q26" i="8" s="1"/>
  <c r="P27" i="8"/>
  <c r="P26" i="8"/>
  <c r="Q19" i="8"/>
  <c r="P19" i="8"/>
  <c r="Q12" i="8"/>
  <c r="P12" i="8"/>
  <c r="P11" i="8" s="1"/>
  <c r="Q11" i="8"/>
  <c r="Q84" i="7"/>
  <c r="Q83" i="7" s="1"/>
  <c r="P84" i="7"/>
  <c r="P83" i="7"/>
  <c r="Q78" i="7"/>
  <c r="Q77" i="7" s="1"/>
  <c r="P78" i="7"/>
  <c r="P77" i="7"/>
  <c r="Q75" i="7"/>
  <c r="P75" i="7"/>
  <c r="Q73" i="7"/>
  <c r="P73" i="7"/>
  <c r="Q71" i="7"/>
  <c r="P71" i="7"/>
  <c r="Q69" i="7"/>
  <c r="P69" i="7"/>
  <c r="Q67" i="7"/>
  <c r="P67" i="7"/>
  <c r="Q65" i="7"/>
  <c r="P65" i="7"/>
  <c r="Q62" i="7"/>
  <c r="Q61" i="7" s="1"/>
  <c r="P62" i="7"/>
  <c r="P61" i="7"/>
  <c r="Q50" i="7"/>
  <c r="Q49" i="7" s="1"/>
  <c r="P50" i="7"/>
  <c r="P49" i="7"/>
  <c r="Q41" i="7"/>
  <c r="Q40" i="7" s="1"/>
  <c r="P41" i="7"/>
  <c r="P40" i="7"/>
  <c r="Q35" i="7"/>
  <c r="Q34" i="7" s="1"/>
  <c r="P35" i="7"/>
  <c r="P34" i="7"/>
  <c r="Q27" i="7"/>
  <c r="Q26" i="7" s="1"/>
  <c r="P27" i="7"/>
  <c r="P26" i="7"/>
  <c r="Q19" i="7"/>
  <c r="P19" i="7"/>
  <c r="Q12" i="7"/>
  <c r="P12" i="7"/>
  <c r="P11" i="7" s="1"/>
  <c r="Q11" i="7"/>
  <c r="Q84" i="6"/>
  <c r="P84" i="6"/>
  <c r="Q83" i="6"/>
  <c r="P83" i="6"/>
  <c r="Q78" i="6"/>
  <c r="P78" i="6"/>
  <c r="Q77" i="6"/>
  <c r="P77" i="6"/>
  <c r="Q75" i="6"/>
  <c r="P75" i="6"/>
  <c r="Q73" i="6"/>
  <c r="P73" i="6"/>
  <c r="Q71" i="6"/>
  <c r="P71" i="6"/>
  <c r="Q69" i="6"/>
  <c r="P69" i="6"/>
  <c r="Q67" i="6"/>
  <c r="P67" i="6"/>
  <c r="Q65" i="6"/>
  <c r="P65" i="6"/>
  <c r="Q62" i="6"/>
  <c r="P62" i="6"/>
  <c r="Q61" i="6"/>
  <c r="P61" i="6"/>
  <c r="Q50" i="6"/>
  <c r="P50" i="6"/>
  <c r="Q49" i="6"/>
  <c r="P49" i="6"/>
  <c r="Q41" i="6"/>
  <c r="P41" i="6"/>
  <c r="Q40" i="6"/>
  <c r="P40" i="6"/>
  <c r="Q35" i="6"/>
  <c r="P35" i="6"/>
  <c r="Q34" i="6"/>
  <c r="P34" i="6"/>
  <c r="Q27" i="6"/>
  <c r="P27" i="6"/>
  <c r="Q26" i="6"/>
  <c r="P26" i="6"/>
  <c r="Q19" i="6"/>
  <c r="P19" i="6"/>
  <c r="Q12" i="6"/>
  <c r="Q11" i="6" s="1"/>
  <c r="P12" i="6"/>
  <c r="P11" i="6" s="1"/>
  <c r="Q84" i="5"/>
  <c r="Q83" i="5" s="1"/>
  <c r="P84" i="5"/>
  <c r="P83" i="5"/>
  <c r="Q78" i="5"/>
  <c r="Q77" i="5" s="1"/>
  <c r="P78" i="5"/>
  <c r="P77" i="5"/>
  <c r="Q75" i="5"/>
  <c r="P75" i="5"/>
  <c r="Q73" i="5"/>
  <c r="P73" i="5"/>
  <c r="Q71" i="5"/>
  <c r="P71" i="5"/>
  <c r="Q69" i="5"/>
  <c r="P69" i="5"/>
  <c r="Q67" i="5"/>
  <c r="P67" i="5"/>
  <c r="Q65" i="5"/>
  <c r="P65" i="5"/>
  <c r="Q62" i="5"/>
  <c r="P62" i="5"/>
  <c r="Q61" i="5"/>
  <c r="P61" i="5"/>
  <c r="Q50" i="5"/>
  <c r="P50" i="5"/>
  <c r="Q49" i="5"/>
  <c r="P49" i="5"/>
  <c r="Q41" i="5"/>
  <c r="P41" i="5"/>
  <c r="Q40" i="5"/>
  <c r="P40" i="5"/>
  <c r="Q35" i="5"/>
  <c r="P35" i="5"/>
  <c r="Q34" i="5"/>
  <c r="P34" i="5"/>
  <c r="Q27" i="5"/>
  <c r="P27" i="5"/>
  <c r="Q26" i="5"/>
  <c r="P26" i="5"/>
  <c r="Q19" i="5"/>
  <c r="P19" i="5"/>
  <c r="Q12" i="5"/>
  <c r="Q11" i="5" s="1"/>
  <c r="P12" i="5"/>
  <c r="P11" i="5" s="1"/>
  <c r="Q84" i="4"/>
  <c r="P84" i="4"/>
  <c r="Q83" i="4"/>
  <c r="P83" i="4"/>
  <c r="Q78" i="4"/>
  <c r="P78" i="4"/>
  <c r="Q77" i="4"/>
  <c r="P77" i="4"/>
  <c r="Q75" i="4"/>
  <c r="P75" i="4"/>
  <c r="Q73" i="4"/>
  <c r="P73" i="4"/>
  <c r="Q71" i="4"/>
  <c r="P71" i="4"/>
  <c r="Q69" i="4"/>
  <c r="P69" i="4"/>
  <c r="Q67" i="4"/>
  <c r="P67" i="4"/>
  <c r="Q65" i="4"/>
  <c r="Q61" i="4" s="1"/>
  <c r="P65" i="4"/>
  <c r="Q62" i="4"/>
  <c r="P62" i="4"/>
  <c r="P61" i="4"/>
  <c r="Q50" i="4"/>
  <c r="P50" i="4"/>
  <c r="Q49" i="4"/>
  <c r="P49" i="4"/>
  <c r="Q41" i="4"/>
  <c r="P41" i="4"/>
  <c r="Q40" i="4"/>
  <c r="P40" i="4"/>
  <c r="Q35" i="4"/>
  <c r="P35" i="4"/>
  <c r="Q34" i="4"/>
  <c r="P34" i="4"/>
  <c r="Q27" i="4"/>
  <c r="P27" i="4"/>
  <c r="Q26" i="4"/>
  <c r="P26" i="4"/>
  <c r="Q19" i="4"/>
  <c r="P19" i="4"/>
  <c r="Q12" i="4"/>
  <c r="Q11" i="4" s="1"/>
  <c r="P12" i="4"/>
  <c r="P11" i="4" s="1"/>
  <c r="Q84" i="11"/>
  <c r="P84" i="11"/>
  <c r="Q83" i="11"/>
  <c r="P83" i="11"/>
  <c r="Q78" i="11"/>
  <c r="P78" i="11"/>
  <c r="P77" i="11" s="1"/>
  <c r="Q77" i="11"/>
  <c r="Q76" i="1"/>
  <c r="P76" i="1"/>
  <c r="Q74" i="1"/>
  <c r="P74" i="1"/>
  <c r="Q72" i="1"/>
  <c r="P72" i="1"/>
  <c r="Q70" i="1"/>
  <c r="P70" i="1"/>
  <c r="Q68" i="1"/>
  <c r="P68" i="1"/>
  <c r="Q66" i="1"/>
  <c r="P66" i="1"/>
  <c r="Q64" i="1"/>
  <c r="P64" i="1"/>
  <c r="Q63" i="1"/>
  <c r="P63" i="1"/>
  <c r="Q75" i="11"/>
  <c r="P75" i="11"/>
  <c r="Q73" i="11"/>
  <c r="P73" i="11"/>
  <c r="Q71" i="11"/>
  <c r="P71" i="11"/>
  <c r="Q69" i="11"/>
  <c r="P69" i="11"/>
  <c r="Q67" i="11"/>
  <c r="P67" i="11"/>
  <c r="Q65" i="11"/>
  <c r="P65" i="11"/>
  <c r="Q62" i="11"/>
  <c r="Q61" i="11" s="1"/>
  <c r="P62" i="11"/>
  <c r="P75" i="1"/>
  <c r="P67" i="1"/>
  <c r="Q75" i="2"/>
  <c r="Q75" i="1" s="1"/>
  <c r="P75" i="2"/>
  <c r="Q73" i="2"/>
  <c r="P73" i="2"/>
  <c r="Q71" i="2"/>
  <c r="Q71" i="1" s="1"/>
  <c r="P71" i="2"/>
  <c r="P71" i="1" s="1"/>
  <c r="Q69" i="2"/>
  <c r="P69" i="2"/>
  <c r="Q67" i="2"/>
  <c r="Q67" i="1" s="1"/>
  <c r="P67" i="2"/>
  <c r="Q65" i="2"/>
  <c r="P65" i="2"/>
  <c r="Q62" i="2"/>
  <c r="Q61" i="2" s="1"/>
  <c r="P62" i="2"/>
  <c r="P65" i="1" l="1"/>
  <c r="P69" i="1"/>
  <c r="P73" i="1"/>
  <c r="Q61" i="1"/>
  <c r="Q65" i="1"/>
  <c r="Q69" i="1"/>
  <c r="Q73" i="1"/>
  <c r="P62" i="1"/>
  <c r="Q62" i="1"/>
  <c r="P61" i="11"/>
  <c r="P61" i="2"/>
  <c r="P61" i="1" s="1"/>
  <c r="Q84" i="2"/>
  <c r="Q83" i="2" s="1"/>
  <c r="P84" i="2"/>
  <c r="P83" i="2" s="1"/>
  <c r="Q78" i="2"/>
  <c r="Q77" i="2" s="1"/>
  <c r="P78" i="2"/>
  <c r="P77" i="2" s="1"/>
  <c r="Q50" i="2"/>
  <c r="Q49" i="2" s="1"/>
  <c r="P50" i="2"/>
  <c r="P49" i="2" s="1"/>
  <c r="Q41" i="2"/>
  <c r="Q40" i="2" s="1"/>
  <c r="P41" i="2"/>
  <c r="P40" i="2" s="1"/>
  <c r="Q35" i="2"/>
  <c r="Q34" i="2" s="1"/>
  <c r="P35" i="2"/>
  <c r="P34" i="2" s="1"/>
  <c r="Q27" i="2"/>
  <c r="Q26" i="2" s="1"/>
  <c r="P27" i="2"/>
  <c r="P26" i="2" s="1"/>
  <c r="Q19" i="2"/>
  <c r="Q12" i="2"/>
  <c r="Q12" i="1" s="1"/>
  <c r="P19" i="2"/>
  <c r="P12" i="2"/>
  <c r="P12" i="1" s="1"/>
  <c r="Q25" i="1"/>
  <c r="P25" i="1"/>
  <c r="Q24" i="1"/>
  <c r="P24" i="1"/>
  <c r="Q23" i="1"/>
  <c r="P23" i="1"/>
  <c r="Q22" i="1"/>
  <c r="P22" i="1"/>
  <c r="Q21" i="1"/>
  <c r="P21" i="1"/>
  <c r="Q20" i="1"/>
  <c r="P20" i="1"/>
  <c r="Q19" i="1"/>
  <c r="Q18" i="1"/>
  <c r="P18" i="1"/>
  <c r="Q17" i="1"/>
  <c r="P17" i="1"/>
  <c r="Q16" i="1"/>
  <c r="P16" i="1"/>
  <c r="Q15" i="1"/>
  <c r="P15" i="1"/>
  <c r="Q14" i="1"/>
  <c r="P14" i="1"/>
  <c r="Q13" i="1"/>
  <c r="Q11" i="2" l="1"/>
  <c r="Q11" i="1" s="1"/>
  <c r="P11" i="1"/>
  <c r="P19" i="1"/>
  <c r="Q88" i="1"/>
  <c r="P88" i="1"/>
  <c r="Q87" i="1"/>
  <c r="P87" i="1"/>
  <c r="Q86" i="1"/>
  <c r="P86" i="1"/>
  <c r="Q85" i="1"/>
  <c r="P85" i="1"/>
  <c r="Q84" i="1"/>
  <c r="P84" i="1"/>
  <c r="Q83" i="1"/>
  <c r="P83" i="1"/>
  <c r="Q82" i="1"/>
  <c r="P82" i="1"/>
  <c r="Q81" i="1"/>
  <c r="P81" i="1"/>
  <c r="Q80" i="1"/>
  <c r="P80" i="1"/>
  <c r="Q79" i="1"/>
  <c r="P79" i="1"/>
  <c r="Q78" i="1"/>
  <c r="P78" i="1"/>
  <c r="Q77" i="1"/>
  <c r="P77" i="1"/>
  <c r="Q60" i="1"/>
  <c r="P60" i="1"/>
  <c r="Q59" i="1"/>
  <c r="P59" i="1"/>
  <c r="Q58" i="1"/>
  <c r="P58" i="1"/>
  <c r="Q57" i="1"/>
  <c r="P57" i="1"/>
  <c r="Q56" i="1"/>
  <c r="P56" i="1"/>
  <c r="Q55" i="1"/>
  <c r="P55" i="1"/>
  <c r="Q54" i="1"/>
  <c r="P54" i="1"/>
  <c r="Q53" i="1"/>
  <c r="P53" i="1"/>
  <c r="Q52" i="1"/>
  <c r="P52" i="1"/>
  <c r="Q51" i="1"/>
  <c r="P51" i="1"/>
  <c r="Q50" i="1"/>
  <c r="P50" i="1"/>
  <c r="Q49" i="1"/>
  <c r="P49" i="1"/>
  <c r="Q48" i="1"/>
  <c r="P48" i="1"/>
  <c r="Q47" i="1"/>
  <c r="P47" i="1"/>
  <c r="Q46" i="1"/>
  <c r="P46" i="1"/>
  <c r="Q45" i="1"/>
  <c r="P45" i="1"/>
  <c r="Q44" i="1"/>
  <c r="P44" i="1"/>
  <c r="Q43" i="1"/>
  <c r="P43" i="1"/>
  <c r="Q42" i="1"/>
  <c r="P42" i="1"/>
  <c r="Q41" i="1"/>
  <c r="P41" i="1"/>
  <c r="Q40" i="1"/>
  <c r="P40" i="1"/>
  <c r="Q39" i="1"/>
  <c r="P39" i="1"/>
  <c r="Q38" i="1"/>
  <c r="P38" i="1"/>
  <c r="Q37" i="1"/>
  <c r="P37" i="1"/>
  <c r="Q36" i="1"/>
  <c r="P36" i="1"/>
  <c r="Q35" i="1"/>
  <c r="P35" i="1"/>
  <c r="Q34" i="1"/>
  <c r="P34" i="1"/>
  <c r="Q33" i="1"/>
  <c r="P33" i="1"/>
  <c r="Q32" i="1"/>
  <c r="P32" i="1"/>
  <c r="Q31" i="1"/>
  <c r="P31" i="1"/>
  <c r="Q30" i="1"/>
  <c r="P30" i="1"/>
  <c r="Q29" i="1"/>
  <c r="P29" i="1"/>
  <c r="Q28" i="1"/>
  <c r="P28" i="1"/>
  <c r="Q27" i="1"/>
  <c r="P27" i="1"/>
  <c r="Q26" i="1"/>
  <c r="P26" i="1"/>
  <c r="P13" i="1"/>
</calcChain>
</file>

<file path=xl/sharedStrings.xml><?xml version="1.0" encoding="utf-8"?>
<sst xmlns="http://schemas.openxmlformats.org/spreadsheetml/2006/main" count="1410" uniqueCount="134">
  <si>
    <t>Oberboden (A-Horizont)</t>
  </si>
  <si>
    <t>Mischabbruch (U)</t>
  </si>
  <si>
    <t>Ziegelbruch (Dachziegel)</t>
  </si>
  <si>
    <t>Bauabfälle aus dem Umbau / Rückbau, welche keine spezifische Schadstoffbelastung aufweisen</t>
  </si>
  <si>
    <t>Asbesthaltige Abfälle</t>
  </si>
  <si>
    <t>Schadstoffhaltige Fugendichtungsmassen und Anstriche/Beschichtungen</t>
  </si>
  <si>
    <t>Schlacke</t>
  </si>
  <si>
    <t>Teerkork und andere teerhaltige Baustoffe</t>
  </si>
  <si>
    <t>Holz mit Schadstoffen</t>
  </si>
  <si>
    <t>Schadstoffhaltige Isolationsmaterialien</t>
  </si>
  <si>
    <t>Weitere schadstoffhaltige Baumaterialien</t>
  </si>
  <si>
    <t>Betonabbruch</t>
  </si>
  <si>
    <t>Trasse</t>
  </si>
  <si>
    <t>Kunstbauten</t>
  </si>
  <si>
    <t>Tunnel</t>
  </si>
  <si>
    <t>Unterboden (B-Horizont</t>
  </si>
  <si>
    <t>Aushub- und Ausbruchmaterial (C- Horizont)</t>
  </si>
  <si>
    <t>Ausbauasphalt</t>
  </si>
  <si>
    <t>Strassenaufbruch (U)</t>
  </si>
  <si>
    <t>BSA</t>
  </si>
  <si>
    <t>ASTRA-Bauvorhaben xy:</t>
  </si>
  <si>
    <r>
      <t>—</t>
    </r>
    <r>
      <rPr>
        <b/>
        <sz val="11"/>
        <color theme="1"/>
        <rFont val="Times New Roman"/>
        <family val="1"/>
      </rPr>
      <t xml:space="preserve">  </t>
    </r>
    <r>
      <rPr>
        <b/>
        <sz val="11"/>
        <color theme="1"/>
        <rFont val="Arial"/>
        <family val="2"/>
      </rPr>
      <t>Abgetragener Boden:</t>
    </r>
  </si>
  <si>
    <r>
      <t>—</t>
    </r>
    <r>
      <rPr>
        <b/>
        <sz val="11"/>
        <color theme="1"/>
        <rFont val="Times New Roman"/>
        <family val="1"/>
      </rPr>
      <t xml:space="preserve">  </t>
    </r>
    <r>
      <rPr>
        <b/>
        <sz val="11"/>
        <color theme="1"/>
        <rFont val="Arial"/>
        <family val="2"/>
      </rPr>
      <t>Ausgehobener Untergrund:</t>
    </r>
  </si>
  <si>
    <r>
      <t>—</t>
    </r>
    <r>
      <rPr>
        <b/>
        <sz val="11"/>
        <color theme="1"/>
        <rFont val="Times New Roman"/>
        <family val="1"/>
      </rPr>
      <t xml:space="preserve">  </t>
    </r>
    <r>
      <rPr>
        <b/>
        <sz val="11"/>
        <color theme="1"/>
        <rFont val="Arial"/>
        <family val="2"/>
      </rPr>
      <t>Strasse / Belag:</t>
    </r>
  </si>
  <si>
    <r>
      <t>—</t>
    </r>
    <r>
      <rPr>
        <b/>
        <sz val="11"/>
        <color theme="1"/>
        <rFont val="Times New Roman"/>
        <family val="1"/>
      </rPr>
      <t xml:space="preserve">  </t>
    </r>
    <r>
      <rPr>
        <b/>
        <sz val="11"/>
        <color theme="1"/>
        <rFont val="Arial"/>
        <family val="2"/>
      </rPr>
      <t>Bausubstanz / Gebäude:</t>
    </r>
  </si>
  <si>
    <r>
      <t>—</t>
    </r>
    <r>
      <rPr>
        <b/>
        <sz val="11"/>
        <color theme="1"/>
        <rFont val="Times New Roman"/>
        <family val="1"/>
      </rPr>
      <t xml:space="preserve">  </t>
    </r>
    <r>
      <rPr>
        <b/>
        <sz val="11"/>
        <color theme="1"/>
        <rFont val="Arial"/>
        <family val="2"/>
      </rPr>
      <t>Weitere Bauabfälle (unverschmutzt)</t>
    </r>
  </si>
  <si>
    <r>
      <t>—</t>
    </r>
    <r>
      <rPr>
        <b/>
        <sz val="11"/>
        <color theme="1"/>
        <rFont val="Times New Roman"/>
        <family val="1"/>
      </rPr>
      <t xml:space="preserve">  </t>
    </r>
    <r>
      <rPr>
        <b/>
        <sz val="11"/>
        <color theme="1"/>
        <rFont val="Arial"/>
        <family val="2"/>
      </rPr>
      <t>Schadstoffhaltige Baustoffe</t>
    </r>
  </si>
  <si>
    <r>
      <t>—</t>
    </r>
    <r>
      <rPr>
        <b/>
        <sz val="11"/>
        <color theme="1"/>
        <rFont val="Times New Roman"/>
        <family val="1"/>
      </rPr>
      <t xml:space="preserve">  </t>
    </r>
    <r>
      <rPr>
        <b/>
        <sz val="11"/>
        <color theme="1"/>
        <rFont val="Arial"/>
        <family val="2"/>
      </rPr>
      <t>Geräte und Installationen (mit oder ohne Schadstoffe)</t>
    </r>
  </si>
  <si>
    <t>&lt; 200 m3</t>
  </si>
  <si>
    <t>200 - 999 m3</t>
  </si>
  <si>
    <t>1'000 - 19'999 m3'</t>
  </si>
  <si>
    <t>&gt; 100'000 m3</t>
  </si>
  <si>
    <t>20'000 - 100'000 m3</t>
  </si>
  <si>
    <t>Deponie Typ A</t>
  </si>
  <si>
    <t>Deponie Typ B</t>
  </si>
  <si>
    <t>Deponie Typ C</t>
  </si>
  <si>
    <t>Deponie Typ D</t>
  </si>
  <si>
    <t>Deponie Typ E</t>
  </si>
  <si>
    <t>Sonderabfall</t>
  </si>
  <si>
    <t>Entsorgungskategorie nach VVEA</t>
  </si>
  <si>
    <t>Wenig belastet, B-Material</t>
  </si>
  <si>
    <t>Stark belastet, E-Material</t>
  </si>
  <si>
    <t>Mit gefährlichen Stoffen belastet, &gt; E-Material</t>
  </si>
  <si>
    <t>Mit Neophyten belastet</t>
  </si>
  <si>
    <t>&lt; 250 mg PAK/kg</t>
  </si>
  <si>
    <t>&gt; 250 mg und &lt;= 1000 mg PAK/kg</t>
  </si>
  <si>
    <t>&gt; 1000 mg PAK/kg</t>
  </si>
  <si>
    <t>wenig verschmutzter Betonabbruch (B-Beton)</t>
  </si>
  <si>
    <t>stark verschmutzter Betonabbruch (E-Beton)</t>
  </si>
  <si>
    <t>Betonabbruch, der durch gefährliche Stoffe
verunreinigt ist (&gt; E-Beton) bzw. Betonabbruch, der PCB enthält (&gt; E-Beton)</t>
  </si>
  <si>
    <t>Schwach belastet</t>
  </si>
  <si>
    <t>unverschmutzter Betonabbruch (U-Beton)</t>
  </si>
  <si>
    <t>schwach verschmutzter Betonabbruch (SV-Beton)</t>
  </si>
  <si>
    <t>Gips</t>
  </si>
  <si>
    <t>Gips mit organischen Anteilen</t>
  </si>
  <si>
    <t>Glas (Glasbruch / Flachglas)</t>
  </si>
  <si>
    <t>Altholz (Konstruktions-, Ausbau-, Restholz,
Holzmöbel), ohne gefährliche Stoffe</t>
  </si>
  <si>
    <t>Kunststoffe (sauber, sortenrein)</t>
  </si>
  <si>
    <t>Metalle unverschmutzt</t>
  </si>
  <si>
    <t>Mineralisches Dämmmaterial (Steinwolle,
Glaswolle...), ohne Schadstoffe</t>
  </si>
  <si>
    <t>Organisches Dämmmaterial (EPS, XPS, PUR…),
ohne Schadstoffe</t>
  </si>
  <si>
    <t>brennbare Abfälle, die nicht stofflich verwertbar
sind</t>
  </si>
  <si>
    <t>unsortierte Bauabfälle, Bausperrgut</t>
  </si>
  <si>
    <t>Mineralische Abfälle mit gebundenen Asbestfasern (z.B. unzerstörte Materialien aus Asbestzement wie Dach-, Fassadenplatten etc.)</t>
  </si>
  <si>
    <t>Bauabfälle mit freien oder sich freisetzenden
Asbestfasern (z.B. abgeschliffener Fliesenkleber, Materialien mit schwach gebundenem Asbest)</t>
  </si>
  <si>
    <t xml:space="preserve">PCB-haltige oder chlorparaffinhaltige Fugendichtungen und Anstriche/Beschichtungen  </t>
  </si>
  <si>
    <t>Schlacke (Schüttungen in Holzbalkendecken, Schlackewände etc.)</t>
  </si>
  <si>
    <t>PAK-haltige Korkdämmungen, Kleber,
Fugendichtungen, Anstriche / Beschichtungen</t>
  </si>
  <si>
    <t>Problematische Holzabfälle (mit Holschutzmitteln
behandelt oder halogen-organisch beschichtet oder mit Blei-Anstrich, z.B. Holz aus dem
Aussenbereich und Eisenbahnschwellen)</t>
  </si>
  <si>
    <t>FCKW-haltige Isolationsmaterialien</t>
  </si>
  <si>
    <t>Heizungs-, Lüftungs-, Klima-Installationen</t>
  </si>
  <si>
    <t>Elektro-Installationen</t>
  </si>
  <si>
    <t>Weitere Geräte / Installationen</t>
  </si>
  <si>
    <t>Elektro-Installationen PCB-haltig
(Vorschaltgeräte/Transformatoren/Kondensatoren)</t>
  </si>
  <si>
    <t>—  Weitere Materialien</t>
  </si>
  <si>
    <t>Materialfraktionen</t>
  </si>
  <si>
    <t>Mengenklassen:</t>
  </si>
  <si>
    <t>Schadstoff-Kategorien:</t>
  </si>
  <si>
    <t>unbelastet</t>
  </si>
  <si>
    <t>Rückbau von 
Bausubstanz / Kunstbauten</t>
  </si>
  <si>
    <t>in m3 fest</t>
  </si>
  <si>
    <t>in t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</si>
  <si>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</si>
  <si>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</si>
  <si>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</si>
  <si>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</si>
  <si>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</si>
  <si>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</si>
  <si>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</si>
  <si>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</si>
  <si>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</si>
  <si>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</si>
  <si>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Materialgruppen</t>
  </si>
  <si>
    <t xml:space="preserve">Welche Abfallarten fallen im Projekt / Bauvorhaben an? </t>
  </si>
  <si>
    <t>möglichst vollständig zu verwerten, wenn aufgrund seiner Eigenschaften
geeignet.*</t>
  </si>
  <si>
    <t>möglichst vollständig zu verwerten*: als Baustoff auf Baustellen oder  Deponien; als Rohstoff für die Herstellung von Baustoffen; für die Wiederauffüllung von Materialentnahmestellen; für bewilligte
Terrainveränderungen</t>
  </si>
  <si>
    <t>unverschmutzt</t>
  </si>
  <si>
    <t>Schwach verschmutzt</t>
  </si>
  <si>
    <t>Stark verschmutzt, E-Material</t>
  </si>
  <si>
    <t>Wenig verschmutzt, B-Material</t>
  </si>
  <si>
    <t>Als Rohstoff für die Herstellung von Baustoffen zu verwerten.*</t>
  </si>
  <si>
    <t>darf weder verwertet noch abgelagert werden.</t>
  </si>
  <si>
    <t>Entsorgungweg (Vorgaben)</t>
  </si>
  <si>
    <t>möglichst vollständig zu verwerten*: als Rohstoff für hydraulisch oder bituminös gebundene Baustoffe; als Baustoff auf Deponien Typ B-E; als
Ersatzrohmaterial für die Herstellung von Zementklinker; auf belasteten Standorten, auf denen das Material anfällt</t>
  </si>
  <si>
    <t>als Rohstoff für die Herstellung von Baustoffen oder als Baustoff auf
Deponien zu verwerten*</t>
  </si>
  <si>
    <t>möglichst vollständig als Rohstoff für die Herstellung von Baustoffen zu verwerten. *</t>
  </si>
  <si>
    <t>Die elektrischen Geräte sind gemäss den Vorgaben der Verordnung über die Rückgabe, die Rücknahme und die Entsorgung elektrischer und
elektronischer Geräte (VREG) zu entsorgen.</t>
  </si>
  <si>
    <t>Mögliche schadstoffhaltige Installationen: PCB in Transformatoren, Kondensatoren und in Vorschaltgeräten von Leuchtstoffröhren; Quecksilber in Schaltern, Thermometern und Leuchtmitteln; schwermetallhaltige
Batterien/Akkus; radioaktive Brandmelder; Schalter mit radioaktiver Leuchtfarbe; FCKW in Kühlgeräten und Isolationen.</t>
  </si>
  <si>
    <t xml:space="preserve">Bei Schadstoffhinweisen ist die Entfernung / Entsorgung dieser Geräte / Installationen mit einer Fachperson zu klären. Die fachgerechte Entsorgung radioaktiver Materialien ist in der Wegleitung L-04-06 des BAG geregelt.  </t>
  </si>
  <si>
    <t>Anlage, Art und Ort der Entsorgung: Firmenbezeichnung
*) = Verwertungspflicht:
ist zu begründen wenn davon abgewichen wird</t>
  </si>
  <si>
    <t>Approx. Mengen TOTAL</t>
  </si>
  <si>
    <t>Herkunft 
Ausbau- / Neubauprojekt</t>
  </si>
  <si>
    <t>Herkunft
Erhaltsprojekt</t>
  </si>
  <si>
    <t>Zusammenstellung</t>
  </si>
  <si>
    <t xml:space="preserve">Entsorgungstabelle der anfallenden Bauabfälle </t>
  </si>
  <si>
    <t>Fachbereich U/T</t>
  </si>
  <si>
    <t xml:space="preserve">Approx. Mengen </t>
  </si>
  <si>
    <t>Rückbau von Gebäuden / Bausubstanz</t>
  </si>
  <si>
    <r>
      <t xml:space="preserve">Welche Abfallarten fallen im </t>
    </r>
    <r>
      <rPr>
        <b/>
        <sz val="14"/>
        <color theme="1"/>
        <rFont val="Arial"/>
        <family val="2"/>
      </rPr>
      <t>Erhaltungsprojekt</t>
    </r>
    <r>
      <rPr>
        <sz val="14"/>
        <color theme="1"/>
        <rFont val="Arial"/>
        <family val="2"/>
      </rPr>
      <t xml:space="preserve"> an? </t>
    </r>
  </si>
  <si>
    <t>Fachbereich K</t>
  </si>
  <si>
    <t>Fachbereich T/G</t>
  </si>
  <si>
    <t>alle Fachbereich</t>
  </si>
  <si>
    <t>…..</t>
  </si>
  <si>
    <r>
      <t xml:space="preserve">Welche Abfallarten fallen im </t>
    </r>
    <r>
      <rPr>
        <b/>
        <sz val="14"/>
        <color theme="1"/>
        <rFont val="Arial"/>
        <family val="2"/>
      </rPr>
      <t>Ausbau- / Neubauprojekt</t>
    </r>
    <r>
      <rPr>
        <sz val="14"/>
        <color theme="1"/>
        <rFont val="Arial"/>
        <family val="2"/>
      </rPr>
      <t xml:space="preserve"> an? </t>
    </r>
  </si>
  <si>
    <t xml:space="preserve">Fachbereich </t>
  </si>
  <si>
    <t xml:space="preserve">alle Fachbereiche </t>
  </si>
  <si>
    <t>Ja, Ausmass unbekannt</t>
  </si>
  <si>
    <t>Metalle (Ersatz Löschwasserleitung)</t>
  </si>
  <si>
    <t>Spalte A</t>
  </si>
  <si>
    <t>Spalte B</t>
  </si>
  <si>
    <t>Spalte C</t>
  </si>
  <si>
    <t>Spalte N</t>
  </si>
  <si>
    <t>Spalte O</t>
  </si>
  <si>
    <t>Spalte 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</si>
</sst>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theme="1"/>
      <name val="Arial"/>
      <family val="2"/>
    </font>
    <font>
      <sz val="14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Times New Roman"/>
      <family val="1"/>
    </font>
    <font>
      <u/>
      <sz val="11"/>
      <color theme="1"/>
      <name val="Arial"/>
      <family val="2"/>
    </font>
    <font>
      <u/>
      <sz val="10"/>
      <color theme="1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gray0625"/>
    </fill>
    <fill>
      <patternFill patternType="lightGray"/>
    </fill>
    <fill>
      <patternFill patternType="mediumGray"/>
    </fill>
    <fill>
      <patternFill patternType="lightGrid"/>
    </fill>
    <fill>
      <patternFill patternType="darkHorizontal"/>
    </fill>
    <fill>
      <patternFill patternType="solid">
        <fgColor theme="4" tint="0.79998168889431442"/>
        <bgColor indexed="64"/>
      </patternFill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 diagonalUp="1" diagonalDown="1">
      <left style="thin">
        <color indexed="64"/>
      </left>
      <right/>
      <top style="hair">
        <color indexed="64"/>
      </top>
      <bottom style="hair">
        <color indexed="64"/>
      </bottom>
      <diagonal style="thin">
        <color indexed="64"/>
      </diagonal>
    </border>
    <border diagonalUp="1" diagonalDown="1">
      <left style="thin">
        <color indexed="64"/>
      </left>
      <right/>
      <top style="hair">
        <color indexed="64"/>
      </top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/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/>
      <top style="thin">
        <color indexed="64"/>
      </top>
      <bottom style="hair">
        <color indexed="64"/>
      </bottom>
      <diagonal style="thin">
        <color indexed="64"/>
      </diagonal>
    </border>
    <border diagonalUp="1" diagonalDown="1">
      <left style="thin">
        <color indexed="64"/>
      </left>
      <right/>
      <top/>
      <bottom style="hair">
        <color indexed="64"/>
      </bottom>
      <diagonal style="thin">
        <color indexed="64"/>
      </diagonal>
    </border>
    <border diagonalUp="1" diagonalDown="1">
      <left style="thin">
        <color indexed="64"/>
      </left>
      <right/>
      <top style="hair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 diagonalDown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 diagonalDown="1"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 style="hair">
        <color indexed="64"/>
      </diagonal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hair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hair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 style="thin">
        <color indexed="64"/>
      </diagonal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/>
      <right/>
      <top style="medium">
        <color indexed="64"/>
      </top>
      <bottom style="thin">
        <color indexed="64"/>
      </bottom>
      <diagonal style="hair">
        <color indexed="64"/>
      </diagonal>
    </border>
    <border diagonalUp="1" diagonalDown="1">
      <left/>
      <right/>
      <top/>
      <bottom style="hair">
        <color indexed="64"/>
      </bottom>
      <diagonal style="hair">
        <color indexed="64"/>
      </diagonal>
    </border>
    <border diagonalUp="1" diagonalDown="1">
      <left/>
      <right/>
      <top style="hair">
        <color indexed="64"/>
      </top>
      <bottom style="hair">
        <color indexed="64"/>
      </bottom>
      <diagonal style="hair">
        <color indexed="64"/>
      </diagonal>
    </border>
    <border diagonalUp="1" diagonalDown="1">
      <left/>
      <right/>
      <top style="hair">
        <color indexed="64"/>
      </top>
      <bottom style="medium">
        <color indexed="64"/>
      </bottom>
      <diagonal style="hair">
        <color indexed="64"/>
      </diagonal>
    </border>
    <border diagonalUp="1" diagonalDown="1">
      <left/>
      <right/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/>
      <right/>
      <top style="thin">
        <color indexed="64"/>
      </top>
      <bottom style="hair">
        <color indexed="64"/>
      </bottom>
      <diagonal style="thin">
        <color indexed="64"/>
      </diagonal>
    </border>
    <border diagonalUp="1" diagonalDown="1">
      <left/>
      <right/>
      <top/>
      <bottom style="hair">
        <color indexed="64"/>
      </bottom>
      <diagonal style="thin">
        <color indexed="64"/>
      </diagonal>
    </border>
    <border diagonalUp="1" diagonalDown="1">
      <left/>
      <right/>
      <top style="hair">
        <color indexed="64"/>
      </top>
      <bottom style="hair">
        <color indexed="64"/>
      </bottom>
      <diagonal style="thin">
        <color indexed="64"/>
      </diagonal>
    </border>
    <border diagonalUp="1" diagonalDown="1">
      <left/>
      <right/>
      <top style="hair">
        <color indexed="64"/>
      </top>
      <bottom/>
      <diagonal style="thin">
        <color indexed="64"/>
      </diagonal>
    </border>
    <border diagonalUp="1" diagonalDown="1">
      <left/>
      <right/>
      <top style="hair">
        <color indexed="64"/>
      </top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 diagonalUp="1" diagonalDown="1">
      <left/>
      <right/>
      <top style="thin">
        <color indexed="64"/>
      </top>
      <bottom style="hair">
        <color indexed="64"/>
      </bottom>
      <diagonal style="hair">
        <color indexed="64"/>
      </diagonal>
    </border>
    <border diagonalUp="1" diagonalDown="1">
      <left/>
      <right/>
      <top style="hair">
        <color indexed="64"/>
      </top>
      <bottom/>
      <diagonal style="hair">
        <color indexed="64"/>
      </diagonal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 diagonalUp="1" diagonalDown="1">
      <left/>
      <right style="thin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Up="1" diagonalDown="1">
      <left/>
      <right style="thin">
        <color indexed="64"/>
      </right>
      <top/>
      <bottom style="hair">
        <color indexed="64"/>
      </bottom>
      <diagonal style="hair">
        <color indexed="64"/>
      </diagonal>
    </border>
    <border diagonalUp="1" diagonalDown="1">
      <left/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 diagonalDown="1">
      <left/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 diagonalDown="1">
      <left/>
      <right style="thin">
        <color indexed="64"/>
      </right>
      <top style="hair">
        <color indexed="64"/>
      </top>
      <bottom style="medium">
        <color indexed="64"/>
      </bottom>
      <diagonal style="hair">
        <color indexed="64"/>
      </diagonal>
    </border>
    <border diagonalUp="1" diagonalDown="1">
      <left/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/>
      <bottom style="hair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 style="hair">
        <color indexed="64"/>
      </top>
      <bottom style="medium">
        <color indexed="64"/>
      </bottom>
      <diagonal style="thin">
        <color indexed="64"/>
      </diagonal>
    </border>
  </borders>
  <cellStyleXfs count="1">
    <xf numFmtId="0" fontId="0" fillId="0" borderId="0"/>
  </cellStyleXfs>
  <cellXfs count="397">
    <xf numFmtId="0" fontId="0" fillId="0" borderId="0" xfId="0"/>
    <xf numFmtId="0" fontId="1" fillId="0" borderId="0" xfId="0" applyFont="1"/>
    <xf numFmtId="0" fontId="0" fillId="0" borderId="1" xfId="0" applyBorder="1"/>
    <xf numFmtId="0" fontId="2" fillId="0" borderId="2" xfId="0" applyFont="1" applyBorder="1"/>
    <xf numFmtId="0" fontId="0" fillId="0" borderId="8" xfId="0" applyBorder="1"/>
    <xf numFmtId="0" fontId="2" fillId="0" borderId="9" xfId="0" applyFont="1" applyBorder="1" applyAlignment="1">
      <alignment horizontal="center" textRotation="90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left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0" fontId="0" fillId="8" borderId="1" xfId="0" applyFill="1" applyBorder="1"/>
    <xf numFmtId="0" fontId="0" fillId="9" borderId="1" xfId="0" applyFill="1" applyBorder="1"/>
    <xf numFmtId="0" fontId="0" fillId="10" borderId="1" xfId="0" applyFill="1" applyBorder="1"/>
    <xf numFmtId="0" fontId="0" fillId="11" borderId="1" xfId="0" applyFill="1" applyBorder="1"/>
    <xf numFmtId="0" fontId="0" fillId="12" borderId="1" xfId="0" applyFill="1" applyBorder="1"/>
    <xf numFmtId="0" fontId="2" fillId="0" borderId="8" xfId="0" applyFont="1" applyBorder="1"/>
    <xf numFmtId="0" fontId="2" fillId="0" borderId="8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 wrapText="1"/>
    </xf>
    <xf numFmtId="0" fontId="2" fillId="0" borderId="6" xfId="0" applyFont="1" applyBorder="1" applyAlignment="1">
      <alignment wrapText="1"/>
    </xf>
    <xf numFmtId="0" fontId="0" fillId="0" borderId="8" xfId="0" applyBorder="1" applyAlignment="1">
      <alignment horizontal="center" vertical="center"/>
    </xf>
    <xf numFmtId="0" fontId="0" fillId="0" borderId="0" xfId="0" applyFont="1" applyAlignment="1">
      <alignment vertical="top"/>
    </xf>
    <xf numFmtId="0" fontId="2" fillId="0" borderId="13" xfId="0" applyFont="1" applyBorder="1"/>
    <xf numFmtId="0" fontId="7" fillId="2" borderId="7" xfId="0" applyFont="1" applyFill="1" applyBorder="1" applyAlignment="1">
      <alignment vertical="center"/>
    </xf>
    <xf numFmtId="0" fontId="7" fillId="2" borderId="10" xfId="0" applyFont="1" applyFill="1" applyBorder="1" applyAlignment="1">
      <alignment vertical="center"/>
    </xf>
    <xf numFmtId="0" fontId="0" fillId="0" borderId="0" xfId="0" applyBorder="1"/>
    <xf numFmtId="0" fontId="7" fillId="2" borderId="7" xfId="0" applyFont="1" applyFill="1" applyBorder="1" applyAlignment="1">
      <alignment horizontal="justify" vertical="center"/>
    </xf>
    <xf numFmtId="0" fontId="3" fillId="0" borderId="2" xfId="0" applyFont="1" applyBorder="1" applyAlignment="1">
      <alignment horizontal="justify" vertical="center"/>
    </xf>
    <xf numFmtId="0" fontId="3" fillId="0" borderId="3" xfId="0" applyFont="1" applyBorder="1"/>
    <xf numFmtId="0" fontId="3" fillId="0" borderId="8" xfId="0" applyFont="1" applyBorder="1"/>
    <xf numFmtId="0" fontId="3" fillId="0" borderId="6" xfId="0" applyFont="1" applyBorder="1"/>
    <xf numFmtId="0" fontId="3" fillId="0" borderId="12" xfId="0" applyFont="1" applyBorder="1"/>
    <xf numFmtId="0" fontId="3" fillId="0" borderId="3" xfId="0" applyFont="1" applyBorder="1" applyAlignment="1">
      <alignment horizontal="justify" vertical="center"/>
    </xf>
    <xf numFmtId="0" fontId="3" fillId="0" borderId="8" xfId="0" applyFont="1" applyBorder="1" applyAlignment="1">
      <alignment horizontal="justify" vertical="center"/>
    </xf>
    <xf numFmtId="0" fontId="3" fillId="0" borderId="4" xfId="0" applyFont="1" applyBorder="1" applyAlignment="1">
      <alignment horizontal="justify" vertical="center"/>
    </xf>
    <xf numFmtId="0" fontId="3" fillId="0" borderId="13" xfId="0" applyFont="1" applyBorder="1"/>
    <xf numFmtId="0" fontId="3" fillId="0" borderId="4" xfId="0" applyFont="1" applyBorder="1"/>
    <xf numFmtId="0" fontId="3" fillId="0" borderId="13" xfId="0" applyFont="1" applyBorder="1" applyAlignment="1">
      <alignment horizontal="justify" vertical="center"/>
    </xf>
    <xf numFmtId="0" fontId="3" fillId="0" borderId="5" xfId="0" applyFont="1" applyBorder="1"/>
    <xf numFmtId="0" fontId="2" fillId="0" borderId="0" xfId="0" applyFont="1" applyBorder="1" applyAlignment="1">
      <alignment horizontal="center" textRotation="90"/>
    </xf>
    <xf numFmtId="0" fontId="2" fillId="0" borderId="20" xfId="0" applyFont="1" applyBorder="1"/>
    <xf numFmtId="0" fontId="2" fillId="0" borderId="21" xfId="0" applyFont="1" applyBorder="1"/>
    <xf numFmtId="0" fontId="2" fillId="0" borderId="28" xfId="0" applyFont="1" applyBorder="1"/>
    <xf numFmtId="0" fontId="2" fillId="0" borderId="22" xfId="0" applyFont="1" applyBorder="1"/>
    <xf numFmtId="0" fontId="2" fillId="0" borderId="23" xfId="0" applyFont="1" applyBorder="1"/>
    <xf numFmtId="0" fontId="2" fillId="0" borderId="24" xfId="0" applyFont="1" applyBorder="1"/>
    <xf numFmtId="0" fontId="2" fillId="0" borderId="29" xfId="0" applyFont="1" applyBorder="1"/>
    <xf numFmtId="0" fontId="2" fillId="0" borderId="30" xfId="0" applyFont="1" applyBorder="1"/>
    <xf numFmtId="0" fontId="2" fillId="0" borderId="31" xfId="0" applyFont="1" applyBorder="1"/>
    <xf numFmtId="0" fontId="2" fillId="0" borderId="32" xfId="0" applyFont="1" applyBorder="1"/>
    <xf numFmtId="0" fontId="2" fillId="0" borderId="33" xfId="0" applyFont="1" applyBorder="1" applyAlignment="1">
      <alignment wrapText="1"/>
    </xf>
    <xf numFmtId="0" fontId="2" fillId="0" borderId="29" xfId="0" applyFont="1" applyBorder="1" applyAlignment="1">
      <alignment wrapText="1"/>
    </xf>
    <xf numFmtId="0" fontId="2" fillId="0" borderId="33" xfId="0" applyFont="1" applyBorder="1"/>
    <xf numFmtId="0" fontId="2" fillId="0" borderId="34" xfId="0" applyFont="1" applyBorder="1"/>
    <xf numFmtId="0" fontId="2" fillId="0" borderId="30" xfId="0" applyFont="1" applyBorder="1" applyAlignment="1">
      <alignment wrapText="1"/>
    </xf>
    <xf numFmtId="0" fontId="2" fillId="0" borderId="27" xfId="0" applyFont="1" applyBorder="1"/>
    <xf numFmtId="0" fontId="2" fillId="0" borderId="35" xfId="0" applyFont="1" applyBorder="1" applyAlignment="1">
      <alignment horizontal="center" textRotation="90"/>
    </xf>
    <xf numFmtId="0" fontId="2" fillId="0" borderId="36" xfId="0" applyFont="1" applyBorder="1"/>
    <xf numFmtId="0" fontId="2" fillId="0" borderId="37" xfId="0" applyFont="1" applyBorder="1"/>
    <xf numFmtId="0" fontId="2" fillId="0" borderId="38" xfId="0" applyFont="1" applyBorder="1"/>
    <xf numFmtId="0" fontId="2" fillId="0" borderId="12" xfId="0" applyFont="1" applyBorder="1"/>
    <xf numFmtId="0" fontId="2" fillId="0" borderId="3" xfId="0" applyFont="1" applyBorder="1"/>
    <xf numFmtId="0" fontId="2" fillId="0" borderId="6" xfId="0" applyFont="1" applyBorder="1"/>
    <xf numFmtId="0" fontId="2" fillId="0" borderId="4" xfId="0" applyFont="1" applyBorder="1"/>
    <xf numFmtId="0" fontId="2" fillId="0" borderId="39" xfId="0" applyFont="1" applyBorder="1"/>
    <xf numFmtId="0" fontId="2" fillId="0" borderId="40" xfId="0" applyFont="1" applyBorder="1"/>
    <xf numFmtId="0" fontId="2" fillId="0" borderId="41" xfId="0" applyFont="1" applyBorder="1"/>
    <xf numFmtId="0" fontId="2" fillId="0" borderId="42" xfId="0" applyFont="1" applyBorder="1"/>
    <xf numFmtId="0" fontId="2" fillId="0" borderId="43" xfId="0" applyFont="1" applyBorder="1"/>
    <xf numFmtId="0" fontId="2" fillId="0" borderId="44" xfId="0" applyFont="1" applyBorder="1"/>
    <xf numFmtId="0" fontId="2" fillId="0" borderId="45" xfId="0" applyFont="1" applyBorder="1"/>
    <xf numFmtId="0" fontId="2" fillId="0" borderId="35" xfId="0" applyFont="1" applyBorder="1" applyAlignment="1">
      <alignment horizontal="center" textRotation="90" wrapText="1"/>
    </xf>
    <xf numFmtId="0" fontId="2" fillId="0" borderId="47" xfId="0" applyFont="1" applyBorder="1"/>
    <xf numFmtId="0" fontId="2" fillId="0" borderId="48" xfId="0" applyFont="1" applyBorder="1"/>
    <xf numFmtId="0" fontId="2" fillId="0" borderId="49" xfId="0" applyFont="1" applyBorder="1"/>
    <xf numFmtId="0" fontId="2" fillId="0" borderId="50" xfId="0" applyFont="1" applyBorder="1"/>
    <xf numFmtId="0" fontId="2" fillId="0" borderId="51" xfId="0" applyFont="1" applyBorder="1"/>
    <xf numFmtId="0" fontId="2" fillId="0" borderId="52" xfId="0" applyFont="1" applyBorder="1"/>
    <xf numFmtId="0" fontId="2" fillId="0" borderId="53" xfId="0" applyFont="1" applyBorder="1"/>
    <xf numFmtId="0" fontId="2" fillId="0" borderId="54" xfId="0" applyFont="1" applyBorder="1"/>
    <xf numFmtId="0" fontId="2" fillId="0" borderId="55" xfId="0" applyFont="1" applyBorder="1"/>
    <xf numFmtId="0" fontId="2" fillId="0" borderId="56" xfId="0" applyFont="1" applyBorder="1"/>
    <xf numFmtId="0" fontId="2" fillId="0" borderId="57" xfId="0" applyFont="1" applyBorder="1"/>
    <xf numFmtId="0" fontId="2" fillId="0" borderId="59" xfId="0" applyFont="1" applyBorder="1"/>
    <xf numFmtId="0" fontId="2" fillId="0" borderId="60" xfId="0" applyFont="1" applyBorder="1"/>
    <xf numFmtId="0" fontId="2" fillId="0" borderId="46" xfId="0" applyFont="1" applyBorder="1"/>
    <xf numFmtId="0" fontId="2" fillId="0" borderId="65" xfId="0" applyFont="1" applyBorder="1" applyAlignment="1">
      <alignment horizontal="center" textRotation="90"/>
    </xf>
    <xf numFmtId="0" fontId="2" fillId="0" borderId="66" xfId="0" applyFont="1" applyBorder="1"/>
    <xf numFmtId="0" fontId="2" fillId="0" borderId="67" xfId="0" applyFont="1" applyBorder="1"/>
    <xf numFmtId="0" fontId="2" fillId="0" borderId="68" xfId="0" applyFont="1" applyBorder="1"/>
    <xf numFmtId="0" fontId="2" fillId="0" borderId="69" xfId="0" applyFont="1" applyBorder="1"/>
    <xf numFmtId="0" fontId="2" fillId="0" borderId="70" xfId="0" applyFont="1" applyBorder="1"/>
    <xf numFmtId="0" fontId="2" fillId="0" borderId="71" xfId="0" applyFont="1" applyBorder="1"/>
    <xf numFmtId="0" fontId="2" fillId="0" borderId="72" xfId="0" applyFont="1" applyBorder="1"/>
    <xf numFmtId="0" fontId="2" fillId="0" borderId="73" xfId="0" applyFont="1" applyBorder="1"/>
    <xf numFmtId="0" fontId="2" fillId="0" borderId="62" xfId="0" applyFont="1" applyBorder="1"/>
    <xf numFmtId="0" fontId="2" fillId="0" borderId="63" xfId="0" applyFont="1" applyBorder="1"/>
    <xf numFmtId="0" fontId="2" fillId="0" borderId="26" xfId="0" applyFont="1" applyBorder="1"/>
    <xf numFmtId="0" fontId="2" fillId="0" borderId="25" xfId="0" applyFont="1" applyBorder="1"/>
    <xf numFmtId="0" fontId="2" fillId="0" borderId="64" xfId="0" applyFont="1" applyBorder="1"/>
    <xf numFmtId="0" fontId="2" fillId="0" borderId="4" xfId="0" applyFont="1" applyBorder="1" applyAlignment="1">
      <alignment wrapText="1"/>
    </xf>
    <xf numFmtId="0" fontId="0" fillId="0" borderId="10" xfId="0" applyBorder="1" applyAlignment="1">
      <alignment horizontal="center" vertical="center" wrapText="1"/>
    </xf>
    <xf numFmtId="0" fontId="2" fillId="0" borderId="6" xfId="0" applyFont="1" applyBorder="1" applyAlignment="1">
      <alignment vertical="top" wrapText="1"/>
    </xf>
    <xf numFmtId="0" fontId="0" fillId="0" borderId="8" xfId="0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1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 wrapText="1"/>
    </xf>
    <xf numFmtId="0" fontId="8" fillId="0" borderId="0" xfId="0" applyFont="1"/>
    <xf numFmtId="0" fontId="2" fillId="5" borderId="2" xfId="0" applyFont="1" applyFill="1" applyBorder="1"/>
    <xf numFmtId="0" fontId="2" fillId="5" borderId="16" xfId="0" applyFont="1" applyFill="1" applyBorder="1" applyAlignment="1">
      <alignment horizontal="left" vertical="top" wrapText="1"/>
    </xf>
    <xf numFmtId="0" fontId="2" fillId="5" borderId="12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horizontal="left" vertical="center"/>
    </xf>
    <xf numFmtId="0" fontId="2" fillId="5" borderId="6" xfId="0" applyFont="1" applyFill="1" applyBorder="1" applyAlignment="1">
      <alignment horizontal="left" vertical="center"/>
    </xf>
    <xf numFmtId="0" fontId="2" fillId="5" borderId="17" xfId="0" applyFont="1" applyFill="1" applyBorder="1" applyAlignment="1">
      <alignment horizontal="left" vertical="top"/>
    </xf>
    <xf numFmtId="0" fontId="2" fillId="5" borderId="15" xfId="0" applyFont="1" applyFill="1" applyBorder="1" applyAlignment="1">
      <alignment horizontal="left" vertical="top" wrapText="1"/>
    </xf>
    <xf numFmtId="0" fontId="2" fillId="5" borderId="46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left"/>
    </xf>
    <xf numFmtId="0" fontId="2" fillId="5" borderId="14" xfId="0" applyFont="1" applyFill="1" applyBorder="1" applyAlignment="1">
      <alignment horizontal="left" vertical="top"/>
    </xf>
    <xf numFmtId="0" fontId="2" fillId="5" borderId="15" xfId="0" applyFont="1" applyFill="1" applyBorder="1" applyAlignment="1">
      <alignment horizontal="left" vertical="top"/>
    </xf>
    <xf numFmtId="0" fontId="2" fillId="5" borderId="17" xfId="0" applyFont="1" applyFill="1" applyBorder="1" applyAlignment="1">
      <alignment horizontal="left" vertical="top" wrapText="1"/>
    </xf>
    <xf numFmtId="0" fontId="2" fillId="5" borderId="16" xfId="0" applyFont="1" applyFill="1" applyBorder="1" applyAlignment="1">
      <alignment horizontal="left" vertical="top"/>
    </xf>
    <xf numFmtId="0" fontId="2" fillId="5" borderId="64" xfId="0" applyFont="1" applyFill="1" applyBorder="1" applyAlignment="1">
      <alignment horizontal="left" vertical="center"/>
    </xf>
    <xf numFmtId="0" fontId="2" fillId="5" borderId="4" xfId="0" applyFont="1" applyFill="1" applyBorder="1" applyAlignment="1">
      <alignment horizontal="left" vertical="center"/>
    </xf>
    <xf numFmtId="0" fontId="2" fillId="5" borderId="18" xfId="0" applyFont="1" applyFill="1" applyBorder="1" applyAlignment="1">
      <alignment horizontal="left" vertical="top" wrapText="1"/>
    </xf>
    <xf numFmtId="0" fontId="2" fillId="5" borderId="3" xfId="0" applyFont="1" applyFill="1" applyBorder="1" applyAlignment="1">
      <alignment horizontal="left" vertical="center" wrapText="1"/>
    </xf>
    <xf numFmtId="0" fontId="2" fillId="5" borderId="12" xfId="0" applyFont="1" applyFill="1" applyBorder="1" applyAlignment="1">
      <alignment horizontal="left" vertical="center" wrapText="1"/>
    </xf>
    <xf numFmtId="0" fontId="2" fillId="5" borderId="19" xfId="0" applyFont="1" applyFill="1" applyBorder="1" applyAlignment="1">
      <alignment horizontal="left" vertical="top"/>
    </xf>
    <xf numFmtId="0" fontId="2" fillId="5" borderId="18" xfId="0" applyFont="1" applyFill="1" applyBorder="1" applyAlignment="1">
      <alignment horizontal="left" vertical="top"/>
    </xf>
    <xf numFmtId="0" fontId="2" fillId="5" borderId="14" xfId="0" applyFont="1" applyFill="1" applyBorder="1" applyAlignment="1">
      <alignment vertical="top"/>
    </xf>
    <xf numFmtId="0" fontId="2" fillId="5" borderId="17" xfId="0" applyFont="1" applyFill="1" applyBorder="1" applyAlignment="1">
      <alignment vertical="top" wrapText="1"/>
    </xf>
    <xf numFmtId="0" fontId="2" fillId="5" borderId="6" xfId="0" applyFont="1" applyFill="1" applyBorder="1" applyAlignment="1">
      <alignment vertical="top" wrapText="1"/>
    </xf>
    <xf numFmtId="0" fontId="2" fillId="5" borderId="4" xfId="0" applyFont="1" applyFill="1" applyBorder="1" applyAlignment="1">
      <alignment horizontal="left" vertical="top" wrapText="1"/>
    </xf>
    <xf numFmtId="0" fontId="2" fillId="13" borderId="0" xfId="0" applyFont="1" applyFill="1" applyBorder="1" applyAlignment="1">
      <alignment horizontal="center" textRotation="90"/>
    </xf>
    <xf numFmtId="0" fontId="2" fillId="13" borderId="20" xfId="0" applyFont="1" applyFill="1" applyBorder="1"/>
    <xf numFmtId="0" fontId="2" fillId="13" borderId="21" xfId="0" applyFont="1" applyFill="1" applyBorder="1"/>
    <xf numFmtId="0" fontId="2" fillId="13" borderId="28" xfId="0" applyFont="1" applyFill="1" applyBorder="1"/>
    <xf numFmtId="0" fontId="2" fillId="13" borderId="22" xfId="0" applyFont="1" applyFill="1" applyBorder="1"/>
    <xf numFmtId="0" fontId="2" fillId="13" borderId="23" xfId="0" applyFont="1" applyFill="1" applyBorder="1"/>
    <xf numFmtId="0" fontId="2" fillId="13" borderId="24" xfId="0" applyFont="1" applyFill="1" applyBorder="1"/>
    <xf numFmtId="0" fontId="2" fillId="13" borderId="29" xfId="0" applyFont="1" applyFill="1" applyBorder="1"/>
    <xf numFmtId="0" fontId="2" fillId="13" borderId="30" xfId="0" applyFont="1" applyFill="1" applyBorder="1"/>
    <xf numFmtId="0" fontId="2" fillId="13" borderId="31" xfId="0" applyFont="1" applyFill="1" applyBorder="1"/>
    <xf numFmtId="0" fontId="2" fillId="13" borderId="32" xfId="0" applyFont="1" applyFill="1" applyBorder="1"/>
    <xf numFmtId="0" fontId="2" fillId="13" borderId="33" xfId="0" applyFont="1" applyFill="1" applyBorder="1" applyAlignment="1">
      <alignment wrapText="1"/>
    </xf>
    <xf numFmtId="0" fontId="2" fillId="13" borderId="29" xfId="0" applyFont="1" applyFill="1" applyBorder="1" applyAlignment="1">
      <alignment wrapText="1"/>
    </xf>
    <xf numFmtId="0" fontId="2" fillId="13" borderId="33" xfId="0" applyFont="1" applyFill="1" applyBorder="1"/>
    <xf numFmtId="0" fontId="2" fillId="13" borderId="34" xfId="0" applyFont="1" applyFill="1" applyBorder="1"/>
    <xf numFmtId="0" fontId="2" fillId="13" borderId="30" xfId="0" applyFont="1" applyFill="1" applyBorder="1" applyAlignment="1">
      <alignment wrapText="1"/>
    </xf>
    <xf numFmtId="0" fontId="2" fillId="13" borderId="27" xfId="0" applyFont="1" applyFill="1" applyBorder="1"/>
    <xf numFmtId="0" fontId="2" fillId="13" borderId="12" xfId="0" applyFont="1" applyFill="1" applyBorder="1"/>
    <xf numFmtId="0" fontId="2" fillId="13" borderId="6" xfId="0" applyFont="1" applyFill="1" applyBorder="1" applyAlignment="1">
      <alignment wrapText="1"/>
    </xf>
    <xf numFmtId="0" fontId="2" fillId="13" borderId="4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 textRotation="90"/>
    </xf>
    <xf numFmtId="0" fontId="2" fillId="0" borderId="20" xfId="0" applyFont="1" applyFill="1" applyBorder="1"/>
    <xf numFmtId="0" fontId="2" fillId="0" borderId="21" xfId="0" applyFont="1" applyFill="1" applyBorder="1"/>
    <xf numFmtId="0" fontId="2" fillId="0" borderId="28" xfId="0" applyFont="1" applyFill="1" applyBorder="1"/>
    <xf numFmtId="0" fontId="2" fillId="0" borderId="22" xfId="0" applyFont="1" applyFill="1" applyBorder="1"/>
    <xf numFmtId="0" fontId="2" fillId="0" borderId="23" xfId="0" applyFont="1" applyFill="1" applyBorder="1"/>
    <xf numFmtId="0" fontId="2" fillId="0" borderId="24" xfId="0" applyFont="1" applyFill="1" applyBorder="1"/>
    <xf numFmtId="0" fontId="2" fillId="0" borderId="29" xfId="0" applyFont="1" applyFill="1" applyBorder="1"/>
    <xf numFmtId="0" fontId="2" fillId="0" borderId="30" xfId="0" applyFont="1" applyFill="1" applyBorder="1"/>
    <xf numFmtId="0" fontId="2" fillId="0" borderId="31" xfId="0" applyFont="1" applyFill="1" applyBorder="1"/>
    <xf numFmtId="0" fontId="2" fillId="0" borderId="32" xfId="0" applyFont="1" applyFill="1" applyBorder="1"/>
    <xf numFmtId="0" fontId="2" fillId="0" borderId="33" xfId="0" applyFont="1" applyFill="1" applyBorder="1" applyAlignment="1">
      <alignment wrapText="1"/>
    </xf>
    <xf numFmtId="0" fontId="2" fillId="0" borderId="29" xfId="0" applyFont="1" applyFill="1" applyBorder="1" applyAlignment="1">
      <alignment wrapText="1"/>
    </xf>
    <xf numFmtId="0" fontId="2" fillId="0" borderId="33" xfId="0" applyFont="1" applyFill="1" applyBorder="1"/>
    <xf numFmtId="0" fontId="2" fillId="0" borderId="34" xfId="0" applyFont="1" applyFill="1" applyBorder="1"/>
    <xf numFmtId="0" fontId="2" fillId="0" borderId="30" xfId="0" applyFont="1" applyFill="1" applyBorder="1" applyAlignment="1">
      <alignment wrapText="1"/>
    </xf>
    <xf numFmtId="0" fontId="2" fillId="0" borderId="27" xfId="0" applyFont="1" applyFill="1" applyBorder="1"/>
    <xf numFmtId="0" fontId="2" fillId="0" borderId="12" xfId="0" applyFont="1" applyFill="1" applyBorder="1"/>
    <xf numFmtId="0" fontId="2" fillId="0" borderId="6" xfId="0" applyFont="1" applyFill="1" applyBorder="1" applyAlignment="1">
      <alignment wrapText="1"/>
    </xf>
    <xf numFmtId="0" fontId="2" fillId="0" borderId="4" xfId="0" applyFont="1" applyFill="1" applyBorder="1" applyAlignment="1">
      <alignment wrapText="1"/>
    </xf>
    <xf numFmtId="0" fontId="2" fillId="13" borderId="35" xfId="0" applyFont="1" applyFill="1" applyBorder="1" applyAlignment="1">
      <alignment horizontal="center" textRotation="90"/>
    </xf>
    <xf numFmtId="0" fontId="2" fillId="13" borderId="36" xfId="0" applyFont="1" applyFill="1" applyBorder="1"/>
    <xf numFmtId="0" fontId="2" fillId="13" borderId="37" xfId="0" applyFont="1" applyFill="1" applyBorder="1"/>
    <xf numFmtId="0" fontId="2" fillId="13" borderId="38" xfId="0" applyFont="1" applyFill="1" applyBorder="1"/>
    <xf numFmtId="0" fontId="2" fillId="13" borderId="2" xfId="0" applyFont="1" applyFill="1" applyBorder="1"/>
    <xf numFmtId="0" fontId="2" fillId="13" borderId="3" xfId="0" applyFont="1" applyFill="1" applyBorder="1"/>
    <xf numFmtId="0" fontId="2" fillId="13" borderId="6" xfId="0" applyFont="1" applyFill="1" applyBorder="1"/>
    <xf numFmtId="0" fontId="2" fillId="13" borderId="4" xfId="0" applyFont="1" applyFill="1" applyBorder="1"/>
    <xf numFmtId="0" fontId="2" fillId="13" borderId="39" xfId="0" applyFont="1" applyFill="1" applyBorder="1"/>
    <xf numFmtId="0" fontId="2" fillId="13" borderId="40" xfId="0" applyFont="1" applyFill="1" applyBorder="1"/>
    <xf numFmtId="0" fontId="2" fillId="13" borderId="41" xfId="0" applyFont="1" applyFill="1" applyBorder="1"/>
    <xf numFmtId="0" fontId="2" fillId="13" borderId="42" xfId="0" applyFont="1" applyFill="1" applyBorder="1"/>
    <xf numFmtId="0" fontId="2" fillId="13" borderId="43" xfId="0" applyFont="1" applyFill="1" applyBorder="1"/>
    <xf numFmtId="0" fontId="2" fillId="13" borderId="44" xfId="0" applyFont="1" applyFill="1" applyBorder="1"/>
    <xf numFmtId="0" fontId="2" fillId="13" borderId="45" xfId="0" applyFont="1" applyFill="1" applyBorder="1"/>
    <xf numFmtId="0" fontId="2" fillId="0" borderId="35" xfId="0" applyFont="1" applyFill="1" applyBorder="1" applyAlignment="1">
      <alignment horizontal="center" textRotation="90"/>
    </xf>
    <xf numFmtId="0" fontId="2" fillId="0" borderId="36" xfId="0" applyFont="1" applyFill="1" applyBorder="1"/>
    <xf numFmtId="0" fontId="2" fillId="0" borderId="37" xfId="0" applyFont="1" applyFill="1" applyBorder="1"/>
    <xf numFmtId="0" fontId="2" fillId="0" borderId="38" xfId="0" applyFont="1" applyFill="1" applyBorder="1"/>
    <xf numFmtId="0" fontId="2" fillId="0" borderId="2" xfId="0" applyFont="1" applyFill="1" applyBorder="1"/>
    <xf numFmtId="0" fontId="2" fillId="0" borderId="3" xfId="0" applyFont="1" applyFill="1" applyBorder="1"/>
    <xf numFmtId="0" fontId="2" fillId="0" borderId="6" xfId="0" applyFont="1" applyFill="1" applyBorder="1"/>
    <xf numFmtId="0" fontId="2" fillId="0" borderId="4" xfId="0" applyFont="1" applyFill="1" applyBorder="1"/>
    <xf numFmtId="0" fontId="2" fillId="0" borderId="39" xfId="0" applyFont="1" applyFill="1" applyBorder="1"/>
    <xf numFmtId="0" fontId="2" fillId="0" borderId="40" xfId="0" applyFont="1" applyFill="1" applyBorder="1"/>
    <xf numFmtId="0" fontId="2" fillId="0" borderId="41" xfId="0" applyFont="1" applyFill="1" applyBorder="1"/>
    <xf numFmtId="0" fontId="2" fillId="0" borderId="42" xfId="0" applyFont="1" applyFill="1" applyBorder="1"/>
    <xf numFmtId="0" fontId="2" fillId="0" borderId="43" xfId="0" applyFont="1" applyFill="1" applyBorder="1"/>
    <xf numFmtId="0" fontId="2" fillId="0" borderId="44" xfId="0" applyFont="1" applyFill="1" applyBorder="1"/>
    <xf numFmtId="0" fontId="2" fillId="0" borderId="45" xfId="0" applyFont="1" applyFill="1" applyBorder="1"/>
    <xf numFmtId="0" fontId="2" fillId="13" borderId="47" xfId="0" applyFont="1" applyFill="1" applyBorder="1"/>
    <xf numFmtId="0" fontId="2" fillId="13" borderId="48" xfId="0" applyFont="1" applyFill="1" applyBorder="1"/>
    <xf numFmtId="0" fontId="2" fillId="13" borderId="49" xfId="0" applyFont="1" applyFill="1" applyBorder="1"/>
    <xf numFmtId="0" fontId="2" fillId="13" borderId="50" xfId="0" applyFont="1" applyFill="1" applyBorder="1"/>
    <xf numFmtId="0" fontId="2" fillId="13" borderId="51" xfId="0" applyFont="1" applyFill="1" applyBorder="1"/>
    <xf numFmtId="0" fontId="2" fillId="13" borderId="52" xfId="0" applyFont="1" applyFill="1" applyBorder="1"/>
    <xf numFmtId="0" fontId="2" fillId="13" borderId="53" xfId="0" applyFont="1" applyFill="1" applyBorder="1"/>
    <xf numFmtId="0" fontId="2" fillId="13" borderId="54" xfId="0" applyFont="1" applyFill="1" applyBorder="1"/>
    <xf numFmtId="0" fontId="2" fillId="13" borderId="55" xfId="0" applyFont="1" applyFill="1" applyBorder="1"/>
    <xf numFmtId="0" fontId="2" fillId="13" borderId="56" xfId="0" applyFont="1" applyFill="1" applyBorder="1"/>
    <xf numFmtId="0" fontId="2" fillId="0" borderId="47" xfId="0" applyFont="1" applyFill="1" applyBorder="1"/>
    <xf numFmtId="0" fontId="2" fillId="0" borderId="48" xfId="0" applyFont="1" applyFill="1" applyBorder="1"/>
    <xf numFmtId="0" fontId="2" fillId="0" borderId="49" xfId="0" applyFont="1" applyFill="1" applyBorder="1"/>
    <xf numFmtId="0" fontId="2" fillId="0" borderId="50" xfId="0" applyFont="1" applyFill="1" applyBorder="1"/>
    <xf numFmtId="0" fontId="2" fillId="0" borderId="51" xfId="0" applyFont="1" applyFill="1" applyBorder="1"/>
    <xf numFmtId="0" fontId="2" fillId="0" borderId="52" xfId="0" applyFont="1" applyFill="1" applyBorder="1"/>
    <xf numFmtId="0" fontId="2" fillId="0" borderId="53" xfId="0" applyFont="1" applyFill="1" applyBorder="1"/>
    <xf numFmtId="0" fontId="2" fillId="0" borderId="54" xfId="0" applyFont="1" applyFill="1" applyBorder="1"/>
    <xf numFmtId="0" fontId="2" fillId="0" borderId="55" xfId="0" applyFont="1" applyFill="1" applyBorder="1"/>
    <xf numFmtId="0" fontId="2" fillId="0" borderId="56" xfId="0" applyFont="1" applyFill="1" applyBorder="1"/>
    <xf numFmtId="0" fontId="2" fillId="13" borderId="35" xfId="0" applyFont="1" applyFill="1" applyBorder="1" applyAlignment="1">
      <alignment horizontal="center" textRotation="90" wrapText="1"/>
    </xf>
    <xf numFmtId="0" fontId="2" fillId="13" borderId="57" xfId="0" applyFont="1" applyFill="1" applyBorder="1"/>
    <xf numFmtId="0" fontId="2" fillId="13" borderId="13" xfId="0" applyFont="1" applyFill="1" applyBorder="1"/>
    <xf numFmtId="0" fontId="2" fillId="13" borderId="46" xfId="0" applyFont="1" applyFill="1" applyBorder="1"/>
    <xf numFmtId="0" fontId="2" fillId="13" borderId="16" xfId="0" applyFont="1" applyFill="1" applyBorder="1" applyAlignment="1">
      <alignment horizontal="left" vertical="top" wrapText="1"/>
    </xf>
    <xf numFmtId="0" fontId="2" fillId="13" borderId="17" xfId="0" applyFont="1" applyFill="1" applyBorder="1" applyAlignment="1">
      <alignment horizontal="left" vertical="top"/>
    </xf>
    <xf numFmtId="0" fontId="2" fillId="13" borderId="15" xfId="0" applyFont="1" applyFill="1" applyBorder="1" applyAlignment="1">
      <alignment horizontal="left" vertical="top" wrapText="1"/>
    </xf>
    <xf numFmtId="0" fontId="2" fillId="13" borderId="14" xfId="0" applyFont="1" applyFill="1" applyBorder="1" applyAlignment="1">
      <alignment horizontal="left" vertical="top"/>
    </xf>
    <xf numFmtId="0" fontId="2" fillId="13" borderId="15" xfId="0" applyFont="1" applyFill="1" applyBorder="1" applyAlignment="1">
      <alignment horizontal="left" vertical="top"/>
    </xf>
    <xf numFmtId="0" fontId="2" fillId="13" borderId="17" xfId="0" applyFont="1" applyFill="1" applyBorder="1" applyAlignment="1">
      <alignment horizontal="left" vertical="top" wrapText="1"/>
    </xf>
    <xf numFmtId="0" fontId="2" fillId="13" borderId="16" xfId="0" applyFont="1" applyFill="1" applyBorder="1" applyAlignment="1">
      <alignment horizontal="left" vertical="top"/>
    </xf>
    <xf numFmtId="0" fontId="2" fillId="13" borderId="18" xfId="0" applyFont="1" applyFill="1" applyBorder="1" applyAlignment="1">
      <alignment horizontal="left" vertical="top" wrapText="1"/>
    </xf>
    <xf numFmtId="0" fontId="2" fillId="13" borderId="19" xfId="0" applyFont="1" applyFill="1" applyBorder="1" applyAlignment="1">
      <alignment horizontal="left" vertical="top"/>
    </xf>
    <xf numFmtId="0" fontId="2" fillId="13" borderId="18" xfId="0" applyFont="1" applyFill="1" applyBorder="1" applyAlignment="1">
      <alignment horizontal="left" vertical="top"/>
    </xf>
    <xf numFmtId="0" fontId="2" fillId="13" borderId="14" xfId="0" applyFont="1" applyFill="1" applyBorder="1" applyAlignment="1">
      <alignment vertical="top"/>
    </xf>
    <xf numFmtId="0" fontId="2" fillId="13" borderId="17" xfId="0" applyFont="1" applyFill="1" applyBorder="1" applyAlignment="1">
      <alignment vertical="top" wrapText="1"/>
    </xf>
    <xf numFmtId="0" fontId="2" fillId="13" borderId="6" xfId="0" applyFont="1" applyFill="1" applyBorder="1" applyAlignment="1">
      <alignment vertical="top" wrapText="1"/>
    </xf>
    <xf numFmtId="0" fontId="2" fillId="13" borderId="4" xfId="0" applyFont="1" applyFill="1" applyBorder="1" applyAlignment="1">
      <alignment horizontal="left" vertical="top" wrapText="1"/>
    </xf>
    <xf numFmtId="0" fontId="2" fillId="0" borderId="74" xfId="0" applyFont="1" applyBorder="1"/>
    <xf numFmtId="0" fontId="2" fillId="0" borderId="75" xfId="0" applyFont="1" applyBorder="1"/>
    <xf numFmtId="0" fontId="2" fillId="0" borderId="76" xfId="0" applyFont="1" applyBorder="1"/>
    <xf numFmtId="0" fontId="2" fillId="0" borderId="77" xfId="0" applyFont="1" applyBorder="1"/>
    <xf numFmtId="0" fontId="2" fillId="13" borderId="74" xfId="0" applyFont="1" applyFill="1" applyBorder="1"/>
    <xf numFmtId="0" fontId="2" fillId="13" borderId="75" xfId="0" applyFont="1" applyFill="1" applyBorder="1"/>
    <xf numFmtId="0" fontId="2" fillId="13" borderId="76" xfId="0" applyFont="1" applyFill="1" applyBorder="1"/>
    <xf numFmtId="0" fontId="2" fillId="13" borderId="77" xfId="0" applyFont="1" applyFill="1" applyBorder="1"/>
    <xf numFmtId="0" fontId="2" fillId="0" borderId="74" xfId="0" applyFont="1" applyFill="1" applyBorder="1"/>
    <xf numFmtId="0" fontId="2" fillId="0" borderId="75" xfId="0" applyFont="1" applyFill="1" applyBorder="1"/>
    <xf numFmtId="0" fontId="2" fillId="0" borderId="76" xfId="0" applyFont="1" applyFill="1" applyBorder="1"/>
    <xf numFmtId="0" fontId="2" fillId="0" borderId="77" xfId="0" applyFont="1" applyFill="1" applyBorder="1"/>
    <xf numFmtId="0" fontId="2" fillId="13" borderId="65" xfId="0" applyFont="1" applyFill="1" applyBorder="1" applyAlignment="1">
      <alignment horizontal="center" textRotation="90"/>
    </xf>
    <xf numFmtId="0" fontId="2" fillId="13" borderId="66" xfId="0" applyFont="1" applyFill="1" applyBorder="1"/>
    <xf numFmtId="0" fontId="2" fillId="13" borderId="67" xfId="0" applyFont="1" applyFill="1" applyBorder="1"/>
    <xf numFmtId="0" fontId="2" fillId="13" borderId="68" xfId="0" applyFont="1" applyFill="1" applyBorder="1"/>
    <xf numFmtId="0" fontId="2" fillId="0" borderId="35" xfId="0" applyFont="1" applyFill="1" applyBorder="1" applyAlignment="1">
      <alignment horizontal="center" textRotation="90" wrapText="1"/>
    </xf>
    <xf numFmtId="0" fontId="2" fillId="0" borderId="57" xfId="0" applyFont="1" applyFill="1" applyBorder="1"/>
    <xf numFmtId="0" fontId="2" fillId="0" borderId="13" xfId="0" applyFont="1" applyFill="1" applyBorder="1"/>
    <xf numFmtId="0" fontId="2" fillId="13" borderId="9" xfId="0" applyFont="1" applyFill="1" applyBorder="1" applyAlignment="1">
      <alignment horizontal="center" textRotation="90"/>
    </xf>
    <xf numFmtId="0" fontId="2" fillId="13" borderId="69" xfId="0" applyFont="1" applyFill="1" applyBorder="1"/>
    <xf numFmtId="0" fontId="2" fillId="13" borderId="70" xfId="0" applyFont="1" applyFill="1" applyBorder="1"/>
    <xf numFmtId="0" fontId="2" fillId="13" borderId="71" xfId="0" applyFont="1" applyFill="1" applyBorder="1"/>
    <xf numFmtId="0" fontId="2" fillId="13" borderId="72" xfId="0" applyFont="1" applyFill="1" applyBorder="1"/>
    <xf numFmtId="0" fontId="2" fillId="13" borderId="73" xfId="0" applyFont="1" applyFill="1" applyBorder="1"/>
    <xf numFmtId="0" fontId="2" fillId="13" borderId="62" xfId="0" applyFont="1" applyFill="1" applyBorder="1"/>
    <xf numFmtId="0" fontId="2" fillId="13" borderId="63" xfId="0" applyFont="1" applyFill="1" applyBorder="1"/>
    <xf numFmtId="0" fontId="2" fillId="13" borderId="26" xfId="0" applyFont="1" applyFill="1" applyBorder="1"/>
    <xf numFmtId="0" fontId="2" fillId="13" borderId="25" xfId="0" applyFont="1" applyFill="1" applyBorder="1"/>
    <xf numFmtId="0" fontId="2" fillId="13" borderId="64" xfId="0" applyFont="1" applyFill="1" applyBorder="1"/>
    <xf numFmtId="0" fontId="2" fillId="5" borderId="62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26" xfId="0" applyFont="1" applyFill="1" applyBorder="1" applyAlignment="1">
      <alignment horizontal="right" vertical="center"/>
    </xf>
    <xf numFmtId="0" fontId="2" fillId="5" borderId="3" xfId="0" applyFont="1" applyFill="1" applyBorder="1" applyAlignment="1">
      <alignment horizontal="right" vertical="center"/>
    </xf>
    <xf numFmtId="0" fontId="2" fillId="5" borderId="63" xfId="0" applyFont="1" applyFill="1" applyBorder="1" applyAlignment="1">
      <alignment horizontal="right" vertical="center"/>
    </xf>
    <xf numFmtId="0" fontId="2" fillId="5" borderId="6" xfId="0" applyFont="1" applyFill="1" applyBorder="1" applyAlignment="1">
      <alignment horizontal="right" vertical="center"/>
    </xf>
    <xf numFmtId="0" fontId="2" fillId="5" borderId="63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26" xfId="0" applyFont="1" applyFill="1" applyBorder="1" applyAlignment="1">
      <alignment horizontal="center" vertical="center"/>
    </xf>
    <xf numFmtId="0" fontId="2" fillId="5" borderId="64" xfId="0" applyFont="1" applyFill="1" applyBorder="1" applyAlignment="1">
      <alignment horizontal="center" vertical="center"/>
    </xf>
    <xf numFmtId="0" fontId="2" fillId="5" borderId="26" xfId="0" applyFont="1" applyFill="1" applyBorder="1" applyAlignment="1">
      <alignment horizontal="right" vertical="center" wrapText="1"/>
    </xf>
    <xf numFmtId="0" fontId="2" fillId="5" borderId="62" xfId="0" applyFont="1" applyFill="1" applyBorder="1" applyAlignment="1">
      <alignment horizontal="center" vertical="center" wrapText="1"/>
    </xf>
    <xf numFmtId="0" fontId="2" fillId="5" borderId="63" xfId="0" applyFont="1" applyFill="1" applyBorder="1" applyAlignment="1">
      <alignment horizontal="center" vertical="center" wrapText="1"/>
    </xf>
    <xf numFmtId="0" fontId="2" fillId="5" borderId="63" xfId="0" applyFont="1" applyFill="1" applyBorder="1" applyAlignment="1">
      <alignment horizontal="right" vertical="center" wrapText="1"/>
    </xf>
    <xf numFmtId="0" fontId="2" fillId="5" borderId="25" xfId="0" applyFont="1" applyFill="1" applyBorder="1" applyAlignment="1">
      <alignment horizontal="right" vertical="center"/>
    </xf>
    <xf numFmtId="0" fontId="2" fillId="5" borderId="63" xfId="0" applyFont="1" applyFill="1" applyBorder="1" applyAlignment="1">
      <alignment horizontal="right" wrapText="1"/>
    </xf>
    <xf numFmtId="0" fontId="2" fillId="5" borderId="64" xfId="0" applyFont="1" applyFill="1" applyBorder="1" applyAlignment="1">
      <alignment horizontal="right" vertical="center" wrapText="1"/>
    </xf>
    <xf numFmtId="0" fontId="2" fillId="5" borderId="6" xfId="0" applyFont="1" applyFill="1" applyBorder="1" applyAlignment="1">
      <alignment horizontal="right" wrapText="1"/>
    </xf>
    <xf numFmtId="0" fontId="2" fillId="5" borderId="4" xfId="0" applyFont="1" applyFill="1" applyBorder="1" applyAlignment="1">
      <alignment horizontal="right" vertical="center" wrapText="1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right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right" vertical="center" wrapText="1"/>
    </xf>
    <xf numFmtId="0" fontId="2" fillId="5" borderId="13" xfId="0" applyFont="1" applyFill="1" applyBorder="1" applyAlignment="1">
      <alignment horizontal="right" vertical="center"/>
    </xf>
    <xf numFmtId="3" fontId="0" fillId="0" borderId="0" xfId="0" applyNumberFormat="1"/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3" fontId="2" fillId="5" borderId="2" xfId="0" applyNumberFormat="1" applyFont="1" applyFill="1" applyBorder="1" applyAlignment="1">
      <alignment horizontal="left"/>
    </xf>
    <xf numFmtId="3" fontId="2" fillId="5" borderId="12" xfId="0" applyNumberFormat="1" applyFont="1" applyFill="1" applyBorder="1" applyAlignment="1">
      <alignment horizontal="center" vertical="center"/>
    </xf>
    <xf numFmtId="3" fontId="2" fillId="5" borderId="3" xfId="0" applyNumberFormat="1" applyFont="1" applyFill="1" applyBorder="1" applyAlignment="1">
      <alignment horizontal="right" vertical="center"/>
    </xf>
    <xf numFmtId="3" fontId="2" fillId="5" borderId="6" xfId="0" applyNumberFormat="1" applyFont="1" applyFill="1" applyBorder="1" applyAlignment="1">
      <alignment horizontal="right" vertical="center"/>
    </xf>
    <xf numFmtId="3" fontId="2" fillId="5" borderId="6" xfId="0" applyNumberFormat="1" applyFont="1" applyFill="1" applyBorder="1" applyAlignment="1">
      <alignment horizontal="center" vertical="center"/>
    </xf>
    <xf numFmtId="3" fontId="2" fillId="5" borderId="46" xfId="0" applyNumberFormat="1" applyFont="1" applyFill="1" applyBorder="1" applyAlignment="1">
      <alignment horizontal="left"/>
    </xf>
    <xf numFmtId="3" fontId="2" fillId="5" borderId="62" xfId="0" applyNumberFormat="1" applyFont="1" applyFill="1" applyBorder="1" applyAlignment="1">
      <alignment horizontal="center" vertical="center"/>
    </xf>
    <xf numFmtId="3" fontId="2" fillId="5" borderId="26" xfId="0" applyNumberFormat="1" applyFont="1" applyFill="1" applyBorder="1" applyAlignment="1">
      <alignment horizontal="right" vertical="center"/>
    </xf>
    <xf numFmtId="3" fontId="2" fillId="5" borderId="63" xfId="0" applyNumberFormat="1" applyFont="1" applyFill="1" applyBorder="1" applyAlignment="1">
      <alignment horizontal="right" vertical="center"/>
    </xf>
    <xf numFmtId="3" fontId="2" fillId="5" borderId="3" xfId="0" applyNumberFormat="1" applyFont="1" applyFill="1" applyBorder="1" applyAlignment="1">
      <alignment horizontal="center" vertical="center"/>
    </xf>
    <xf numFmtId="3" fontId="2" fillId="5" borderId="26" xfId="0" applyNumberFormat="1" applyFont="1" applyFill="1" applyBorder="1" applyAlignment="1">
      <alignment horizontal="center" vertical="center"/>
    </xf>
    <xf numFmtId="3" fontId="2" fillId="5" borderId="4" xfId="0" applyNumberFormat="1" applyFont="1" applyFill="1" applyBorder="1" applyAlignment="1">
      <alignment horizontal="center" vertical="center"/>
    </xf>
    <xf numFmtId="3" fontId="2" fillId="5" borderId="64" xfId="0" applyNumberFormat="1" applyFont="1" applyFill="1" applyBorder="1" applyAlignment="1">
      <alignment horizontal="center" vertical="center"/>
    </xf>
    <xf numFmtId="3" fontId="2" fillId="5" borderId="3" xfId="0" applyNumberFormat="1" applyFont="1" applyFill="1" applyBorder="1" applyAlignment="1">
      <alignment horizontal="right" vertical="center" wrapText="1"/>
    </xf>
    <xf numFmtId="3" fontId="2" fillId="5" borderId="26" xfId="0" applyNumberFormat="1" applyFont="1" applyFill="1" applyBorder="1" applyAlignment="1">
      <alignment horizontal="right" vertical="center" wrapText="1"/>
    </xf>
    <xf numFmtId="3" fontId="2" fillId="5" borderId="63" xfId="0" applyNumberFormat="1" applyFont="1" applyFill="1" applyBorder="1" applyAlignment="1">
      <alignment horizontal="center" vertical="center"/>
    </xf>
    <xf numFmtId="3" fontId="2" fillId="5" borderId="12" xfId="0" applyNumberFormat="1" applyFont="1" applyFill="1" applyBorder="1" applyAlignment="1">
      <alignment horizontal="center" vertical="center" wrapText="1"/>
    </xf>
    <xf numFmtId="3" fontId="2" fillId="5" borderId="62" xfId="0" applyNumberFormat="1" applyFont="1" applyFill="1" applyBorder="1" applyAlignment="1">
      <alignment horizontal="center" vertical="center" wrapText="1"/>
    </xf>
    <xf numFmtId="3" fontId="2" fillId="5" borderId="6" xfId="0" applyNumberFormat="1" applyFont="1" applyFill="1" applyBorder="1" applyAlignment="1">
      <alignment horizontal="center" vertical="center" wrapText="1"/>
    </xf>
    <xf numFmtId="3" fontId="2" fillId="5" borderId="63" xfId="0" applyNumberFormat="1" applyFont="1" applyFill="1" applyBorder="1" applyAlignment="1">
      <alignment horizontal="center" vertical="center" wrapText="1"/>
    </xf>
    <xf numFmtId="3" fontId="2" fillId="5" borderId="6" xfId="0" applyNumberFormat="1" applyFont="1" applyFill="1" applyBorder="1" applyAlignment="1">
      <alignment horizontal="right" vertical="center" wrapText="1"/>
    </xf>
    <xf numFmtId="3" fontId="2" fillId="5" borderId="63" xfId="0" applyNumberFormat="1" applyFont="1" applyFill="1" applyBorder="1" applyAlignment="1">
      <alignment horizontal="right" vertical="center" wrapText="1"/>
    </xf>
    <xf numFmtId="3" fontId="2" fillId="5" borderId="13" xfId="0" applyNumberFormat="1" applyFont="1" applyFill="1" applyBorder="1" applyAlignment="1">
      <alignment horizontal="right" vertical="center"/>
    </xf>
    <xf numFmtId="3" fontId="2" fillId="5" borderId="25" xfId="0" applyNumberFormat="1" applyFont="1" applyFill="1" applyBorder="1" applyAlignment="1">
      <alignment horizontal="right" vertical="center"/>
    </xf>
    <xf numFmtId="3" fontId="2" fillId="5" borderId="4" xfId="0" applyNumberFormat="1" applyFont="1" applyFill="1" applyBorder="1" applyAlignment="1">
      <alignment horizontal="left" vertical="center"/>
    </xf>
    <xf numFmtId="3" fontId="2" fillId="5" borderId="64" xfId="0" applyNumberFormat="1" applyFont="1" applyFill="1" applyBorder="1" applyAlignment="1">
      <alignment horizontal="left" vertical="center"/>
    </xf>
    <xf numFmtId="3" fontId="2" fillId="5" borderId="6" xfId="0" applyNumberFormat="1" applyFont="1" applyFill="1" applyBorder="1" applyAlignment="1">
      <alignment horizontal="right" wrapText="1"/>
    </xf>
    <xf numFmtId="3" fontId="2" fillId="5" borderId="63" xfId="0" applyNumberFormat="1" applyFont="1" applyFill="1" applyBorder="1" applyAlignment="1">
      <alignment horizontal="right" wrapText="1"/>
    </xf>
    <xf numFmtId="3" fontId="2" fillId="5" borderId="4" xfId="0" applyNumberFormat="1" applyFont="1" applyFill="1" applyBorder="1" applyAlignment="1">
      <alignment horizontal="right" vertical="center" wrapText="1"/>
    </xf>
    <xf numFmtId="3" fontId="2" fillId="5" borderId="64" xfId="0" applyNumberFormat="1" applyFont="1" applyFill="1" applyBorder="1" applyAlignment="1">
      <alignment horizontal="right" vertical="center" wrapText="1"/>
    </xf>
    <xf numFmtId="3" fontId="5" fillId="0" borderId="0" xfId="0" applyNumberFormat="1" applyFont="1" applyFill="1" applyBorder="1" applyAlignment="1">
      <alignment horizontal="left" vertical="center"/>
    </xf>
    <xf numFmtId="3" fontId="6" fillId="0" borderId="0" xfId="0" applyNumberFormat="1" applyFont="1"/>
    <xf numFmtId="3" fontId="0" fillId="0" borderId="9" xfId="0" applyNumberFormat="1" applyBorder="1" applyAlignment="1">
      <alignment horizontal="center" vertical="center"/>
    </xf>
    <xf numFmtId="3" fontId="2" fillId="13" borderId="46" xfId="0" applyNumberFormat="1" applyFont="1" applyFill="1" applyBorder="1" applyAlignment="1">
      <alignment horizontal="left" vertical="top"/>
    </xf>
    <xf numFmtId="3" fontId="2" fillId="13" borderId="2" xfId="0" applyNumberFormat="1" applyFont="1" applyFill="1" applyBorder="1" applyAlignment="1">
      <alignment horizontal="left" vertical="top"/>
    </xf>
    <xf numFmtId="3" fontId="2" fillId="13" borderId="62" xfId="0" applyNumberFormat="1" applyFont="1" applyFill="1" applyBorder="1" applyAlignment="1">
      <alignment horizontal="center" vertical="top"/>
    </xf>
    <xf numFmtId="3" fontId="2" fillId="13" borderId="12" xfId="0" applyNumberFormat="1" applyFont="1" applyFill="1" applyBorder="1" applyAlignment="1">
      <alignment horizontal="center" vertical="top"/>
    </xf>
    <xf numFmtId="3" fontId="2" fillId="13" borderId="26" xfId="0" applyNumberFormat="1" applyFont="1" applyFill="1" applyBorder="1" applyAlignment="1">
      <alignment horizontal="right" vertical="top"/>
    </xf>
    <xf numFmtId="3" fontId="2" fillId="13" borderId="3" xfId="0" applyNumberFormat="1" applyFont="1" applyFill="1" applyBorder="1" applyAlignment="1">
      <alignment horizontal="right" vertical="top"/>
    </xf>
    <xf numFmtId="3" fontId="2" fillId="13" borderId="63" xfId="0" applyNumberFormat="1" applyFont="1" applyFill="1" applyBorder="1" applyAlignment="1">
      <alignment horizontal="right" vertical="top"/>
    </xf>
    <xf numFmtId="3" fontId="2" fillId="13" borderId="6" xfId="0" applyNumberFormat="1" applyFont="1" applyFill="1" applyBorder="1" applyAlignment="1">
      <alignment horizontal="right" vertical="top"/>
    </xf>
    <xf numFmtId="3" fontId="2" fillId="13" borderId="63" xfId="0" applyNumberFormat="1" applyFont="1" applyFill="1" applyBorder="1" applyAlignment="1">
      <alignment horizontal="center" vertical="top"/>
    </xf>
    <xf numFmtId="3" fontId="2" fillId="13" borderId="6" xfId="0" applyNumberFormat="1" applyFont="1" applyFill="1" applyBorder="1" applyAlignment="1">
      <alignment horizontal="center" vertical="top"/>
    </xf>
    <xf numFmtId="3" fontId="2" fillId="13" borderId="26" xfId="0" applyNumberFormat="1" applyFont="1" applyFill="1" applyBorder="1" applyAlignment="1">
      <alignment horizontal="center" vertical="top"/>
    </xf>
    <xf numFmtId="3" fontId="2" fillId="13" borderId="3" xfId="0" applyNumberFormat="1" applyFont="1" applyFill="1" applyBorder="1" applyAlignment="1">
      <alignment horizontal="center" vertical="top"/>
    </xf>
    <xf numFmtId="3" fontId="2" fillId="13" borderId="64" xfId="0" applyNumberFormat="1" applyFont="1" applyFill="1" applyBorder="1" applyAlignment="1">
      <alignment horizontal="center" vertical="top"/>
    </xf>
    <xf numFmtId="3" fontId="2" fillId="13" borderId="4" xfId="0" applyNumberFormat="1" applyFont="1" applyFill="1" applyBorder="1" applyAlignment="1">
      <alignment horizontal="center" vertical="top"/>
    </xf>
    <xf numFmtId="3" fontId="2" fillId="13" borderId="26" xfId="0" applyNumberFormat="1" applyFont="1" applyFill="1" applyBorder="1" applyAlignment="1">
      <alignment horizontal="right" vertical="top" wrapText="1"/>
    </xf>
    <xf numFmtId="3" fontId="2" fillId="13" borderId="3" xfId="0" applyNumberFormat="1" applyFont="1" applyFill="1" applyBorder="1" applyAlignment="1">
      <alignment horizontal="right" vertical="top" wrapText="1"/>
    </xf>
    <xf numFmtId="3" fontId="2" fillId="13" borderId="62" xfId="0" applyNumberFormat="1" applyFont="1" applyFill="1" applyBorder="1" applyAlignment="1">
      <alignment horizontal="center" vertical="top" wrapText="1"/>
    </xf>
    <xf numFmtId="3" fontId="2" fillId="13" borderId="12" xfId="0" applyNumberFormat="1" applyFont="1" applyFill="1" applyBorder="1" applyAlignment="1">
      <alignment horizontal="center" vertical="top" wrapText="1"/>
    </xf>
    <xf numFmtId="3" fontId="2" fillId="13" borderId="46" xfId="0" applyNumberFormat="1" applyFont="1" applyFill="1" applyBorder="1" applyAlignment="1">
      <alignment horizontal="left"/>
    </xf>
    <xf numFmtId="3" fontId="2" fillId="13" borderId="26" xfId="0" applyNumberFormat="1" applyFont="1" applyFill="1" applyBorder="1" applyAlignment="1">
      <alignment horizontal="center" vertical="center"/>
    </xf>
    <xf numFmtId="3" fontId="2" fillId="13" borderId="26" xfId="0" applyNumberFormat="1" applyFont="1" applyFill="1" applyBorder="1" applyAlignment="1">
      <alignment horizontal="right" vertical="center" wrapText="1"/>
    </xf>
    <xf numFmtId="3" fontId="2" fillId="13" borderId="63" xfId="0" applyNumberFormat="1" applyFont="1" applyFill="1" applyBorder="1" applyAlignment="1">
      <alignment horizontal="center" vertical="center" wrapText="1"/>
    </xf>
    <xf numFmtId="3" fontId="2" fillId="13" borderId="63" xfId="0" applyNumberFormat="1" applyFont="1" applyFill="1" applyBorder="1" applyAlignment="1">
      <alignment horizontal="right" vertical="center" wrapText="1"/>
    </xf>
    <xf numFmtId="3" fontId="2" fillId="13" borderId="63" xfId="0" applyNumberFormat="1" applyFont="1" applyFill="1" applyBorder="1" applyAlignment="1">
      <alignment horizontal="center" vertical="center"/>
    </xf>
    <xf numFmtId="3" fontId="2" fillId="13" borderId="25" xfId="0" applyNumberFormat="1" applyFont="1" applyFill="1" applyBorder="1" applyAlignment="1">
      <alignment horizontal="right" vertical="center"/>
    </xf>
    <xf numFmtId="3" fontId="2" fillId="13" borderId="64" xfId="0" applyNumberFormat="1" applyFont="1" applyFill="1" applyBorder="1" applyAlignment="1">
      <alignment horizontal="right" vertical="center"/>
    </xf>
    <xf numFmtId="3" fontId="2" fillId="13" borderId="63" xfId="0" applyNumberFormat="1" applyFont="1" applyFill="1" applyBorder="1" applyAlignment="1">
      <alignment horizontal="right" vertical="top" wrapText="1"/>
    </xf>
    <xf numFmtId="3" fontId="2" fillId="13" borderId="6" xfId="0" applyNumberFormat="1" applyFont="1" applyFill="1" applyBorder="1" applyAlignment="1">
      <alignment horizontal="right" vertical="top" wrapText="1"/>
    </xf>
    <xf numFmtId="3" fontId="2" fillId="13" borderId="64" xfId="0" applyNumberFormat="1" applyFont="1" applyFill="1" applyBorder="1" applyAlignment="1">
      <alignment horizontal="right" vertical="top" wrapText="1"/>
    </xf>
    <xf numFmtId="3" fontId="2" fillId="13" borderId="4" xfId="0" applyNumberFormat="1" applyFont="1" applyFill="1" applyBorder="1" applyAlignment="1">
      <alignment horizontal="right" vertical="top" wrapText="1"/>
    </xf>
    <xf numFmtId="0" fontId="2" fillId="5" borderId="46" xfId="0" applyFont="1" applyFill="1" applyBorder="1" applyAlignment="1">
      <alignment horizontal="right"/>
    </xf>
    <xf numFmtId="0" fontId="1" fillId="0" borderId="0" xfId="0" applyFont="1" applyFill="1"/>
    <xf numFmtId="0" fontId="2" fillId="0" borderId="65" xfId="0" applyFont="1" applyFill="1" applyBorder="1" applyAlignment="1">
      <alignment horizontal="center" textRotation="90"/>
    </xf>
    <xf numFmtId="0" fontId="2" fillId="0" borderId="66" xfId="0" applyFont="1" applyFill="1" applyBorder="1"/>
    <xf numFmtId="0" fontId="2" fillId="0" borderId="59" xfId="0" applyFont="1" applyFill="1" applyBorder="1"/>
    <xf numFmtId="0" fontId="2" fillId="0" borderId="67" xfId="0" applyFont="1" applyFill="1" applyBorder="1"/>
    <xf numFmtId="0" fontId="2" fillId="0" borderId="68" xfId="0" applyFont="1" applyFill="1" applyBorder="1"/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0" fontId="7" fillId="2" borderId="58" xfId="0" applyFont="1" applyFill="1" applyBorder="1" applyAlignment="1">
      <alignment horizontal="center" vertical="center"/>
    </xf>
    <xf numFmtId="3" fontId="7" fillId="2" borderId="61" xfId="0" applyNumberFormat="1" applyFont="1" applyFill="1" applyBorder="1" applyAlignment="1">
      <alignment horizontal="center" vertical="center"/>
    </xf>
    <xf numFmtId="3" fontId="7" fillId="2" borderId="11" xfId="0" applyNumberFormat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textRotation="90" wrapText="1"/>
    </xf>
    <xf numFmtId="0" fontId="7" fillId="2" borderId="7" xfId="0" applyFont="1" applyFill="1" applyBorder="1" applyAlignment="1">
      <alignment horizontal="center" vertical="center" textRotation="90"/>
    </xf>
    <xf numFmtId="0" fontId="7" fillId="2" borderId="58" xfId="0" applyFont="1" applyFill="1" applyBorder="1" applyAlignment="1">
      <alignment horizontal="center" vertical="center" textRotation="90"/>
    </xf>
    <xf numFmtId="3" fontId="7" fillId="2" borderId="58" xfId="0" applyNumberFormat="1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5"/>
  <sheetViews>
    <sheetView showGridLines="0" tabSelected="1" zoomScale="90" zoomScaleNormal="90" workbookViewId="0">
      <pane xSplit="3" ySplit="9" topLeftCell="D10" activePane="bottomRight" state="frozen"/>
      <selection pane="topRight" activeCell="D1" sqref="D1"/>
      <selection pane="bottomLeft" activeCell="A9" sqref="A9"/>
      <selection pane="bottomRight" activeCell="D14" sqref="D14"/>
    </sheetView>
  </sheetViews>
  <sheetFormatPr baseColWidth="10" defaultRowHeight="12.75" outlineLevelRow="2" x14ac:dyDescent="0.2"/>
  <cols>
    <col min="1" max="2" width="1.85546875" customWidth="1"/>
    <col min="3" max="3" width="69.85546875" customWidth="1"/>
    <col min="4" max="5" width="60.7109375" customWidth="1"/>
    <col min="6" max="15" width="8.7109375" customWidth="1"/>
    <col min="16" max="17" width="15.7109375" style="314" customWidth="1"/>
    <col min="18" max="18" width="45.85546875" customWidth="1"/>
  </cols>
  <sheetData>
    <row r="1" spans="1:18" ht="18" x14ac:dyDescent="0.25">
      <c r="C1" s="1" t="s">
        <v>20</v>
      </c>
    </row>
    <row r="2" spans="1:18" ht="18" x14ac:dyDescent="0.25">
      <c r="C2" s="1" t="s">
        <v>114</v>
      </c>
      <c r="D2" s="381"/>
    </row>
    <row r="3" spans="1:18" ht="18" x14ac:dyDescent="0.25">
      <c r="C3" s="1"/>
    </row>
    <row r="4" spans="1:18" ht="18" x14ac:dyDescent="0.25">
      <c r="C4" s="1" t="s">
        <v>93</v>
      </c>
    </row>
    <row r="5" spans="1:18" ht="20.25" x14ac:dyDescent="0.3">
      <c r="C5" s="125" t="s">
        <v>113</v>
      </c>
    </row>
    <row r="6" spans="1:18" ht="18" x14ac:dyDescent="0.25">
      <c r="C6" s="1"/>
    </row>
    <row r="7" spans="1:18" ht="19.5" customHeight="1" x14ac:dyDescent="0.2">
      <c r="C7" s="31" t="s">
        <v>128</v>
      </c>
      <c r="D7" t="s">
        <v>129</v>
      </c>
      <c r="E7" t="s">
        <v>130</v>
      </c>
      <c r="F7" t="s">
        <v>82</v>
      </c>
      <c r="G7" t="s">
        <v>83</v>
      </c>
      <c r="H7" t="s">
        <v>84</v>
      </c>
      <c r="I7" t="s">
        <v>85</v>
      </c>
      <c r="J7" t="s">
        <v>86</v>
      </c>
      <c r="K7" t="s">
        <v>87</v>
      </c>
      <c r="L7" t="s">
        <v>88</v>
      </c>
      <c r="M7" t="s">
        <v>89</v>
      </c>
      <c r="N7" t="s">
        <v>90</v>
      </c>
      <c r="O7" t="s">
        <v>91</v>
      </c>
      <c r="P7" s="314" t="s">
        <v>131</v>
      </c>
      <c r="Q7" s="314" t="s">
        <v>132</v>
      </c>
      <c r="R7" t="s">
        <v>133</v>
      </c>
    </row>
    <row r="8" spans="1:18" ht="7.5" customHeight="1" thickBot="1" x14ac:dyDescent="0.3">
      <c r="C8" s="1"/>
    </row>
    <row r="9" spans="1:18" ht="36.75" customHeight="1" thickBot="1" x14ac:dyDescent="0.25">
      <c r="A9" s="35"/>
      <c r="B9" s="35"/>
      <c r="C9" s="36" t="s">
        <v>92</v>
      </c>
      <c r="D9" s="33" t="s">
        <v>75</v>
      </c>
      <c r="E9" s="33" t="s">
        <v>39</v>
      </c>
      <c r="F9" s="387" t="s">
        <v>111</v>
      </c>
      <c r="G9" s="388"/>
      <c r="H9" s="388"/>
      <c r="I9" s="388"/>
      <c r="J9" s="389"/>
      <c r="K9" s="387" t="s">
        <v>112</v>
      </c>
      <c r="L9" s="388"/>
      <c r="M9" s="388"/>
      <c r="N9" s="388"/>
      <c r="O9" s="388"/>
      <c r="P9" s="390" t="s">
        <v>110</v>
      </c>
      <c r="Q9" s="391"/>
      <c r="R9" s="34" t="s">
        <v>102</v>
      </c>
    </row>
    <row r="10" spans="1:18" ht="147.75" customHeight="1" thickBot="1" x14ac:dyDescent="0.25">
      <c r="A10" s="35"/>
      <c r="B10" s="35"/>
      <c r="C10" s="4"/>
      <c r="D10" s="4"/>
      <c r="E10" s="113"/>
      <c r="F10" s="170" t="s">
        <v>12</v>
      </c>
      <c r="G10" s="205" t="s">
        <v>13</v>
      </c>
      <c r="H10" s="170" t="s">
        <v>14</v>
      </c>
      <c r="I10" s="274" t="s">
        <v>117</v>
      </c>
      <c r="J10" s="170" t="s">
        <v>19</v>
      </c>
      <c r="K10" s="382" t="s">
        <v>12</v>
      </c>
      <c r="L10" s="205" t="s">
        <v>13</v>
      </c>
      <c r="M10" s="170" t="s">
        <v>14</v>
      </c>
      <c r="N10" s="81" t="s">
        <v>79</v>
      </c>
      <c r="O10" s="5" t="s">
        <v>19</v>
      </c>
      <c r="P10" s="349" t="s">
        <v>80</v>
      </c>
      <c r="Q10" s="316" t="s">
        <v>81</v>
      </c>
      <c r="R10" s="111" t="s">
        <v>109</v>
      </c>
    </row>
    <row r="11" spans="1:18" ht="15" x14ac:dyDescent="0.2">
      <c r="A11" s="35"/>
      <c r="B11" s="35"/>
      <c r="C11" s="37" t="s">
        <v>21</v>
      </c>
      <c r="D11" s="3"/>
      <c r="E11" s="114"/>
      <c r="F11" s="171"/>
      <c r="G11" s="206"/>
      <c r="H11" s="230"/>
      <c r="I11" s="206"/>
      <c r="J11" s="230"/>
      <c r="K11" s="186"/>
      <c r="L11" s="206"/>
      <c r="M11" s="230"/>
      <c r="N11" s="67"/>
      <c r="O11" s="100"/>
      <c r="P11" s="350">
        <f>AusNeu_U_T!P11+AusNeu_K!P11+AusNeu_T_G!P11+'AusNeu_Rückbau Gebäude'!P11+Erhalt_U_T!P11+Erhalt_K!P11+'Erhalt T_G'!P11+'Erhalt_Rückbau Bausubstanz'!P11+'Erhalt BSA'!P11</f>
        <v>0</v>
      </c>
      <c r="Q11" s="351">
        <f>AusNeu_U_T!Q11+AusNeu_K!Q11+AusNeu_T_G!Q11+'AusNeu_Rückbau Gebäude'!Q11+Erhalt_U_T!Q11+Erhalt_K!Q11+'Erhalt T_G'!Q11+'Erhalt_Rückbau Bausubstanz'!Q11+'Erhalt BSA'!Q11</f>
        <v>0</v>
      </c>
      <c r="R11" s="244"/>
    </row>
    <row r="12" spans="1:18" ht="15" outlineLevel="1" x14ac:dyDescent="0.25">
      <c r="A12" s="35"/>
      <c r="B12" s="35"/>
      <c r="C12" s="38"/>
      <c r="D12" s="6" t="s">
        <v>0</v>
      </c>
      <c r="E12" s="115"/>
      <c r="F12" s="172"/>
      <c r="G12" s="207"/>
      <c r="H12" s="231"/>
      <c r="I12" s="207"/>
      <c r="J12" s="231"/>
      <c r="K12" s="383"/>
      <c r="L12" s="207"/>
      <c r="M12" s="231"/>
      <c r="N12" s="68"/>
      <c r="O12" s="101"/>
      <c r="P12" s="352">
        <f>AusNeu_U_T!P12+AusNeu_K!P12+AusNeu_T_G!P12+'AusNeu_Rückbau Gebäude'!P12+Erhalt_U_T!P12+Erhalt_K!P12+'Erhalt T_G'!P12+'Erhalt_Rückbau Bausubstanz'!P12+'Erhalt BSA'!P12</f>
        <v>0</v>
      </c>
      <c r="Q12" s="353">
        <f>AusNeu_U_T!Q12+AusNeu_K!Q12+AusNeu_T_G!Q12+'AusNeu_Rückbau Gebäude'!Q12+Erhalt_U_T!Q12+Erhalt_K!Q12+'Erhalt T_G'!Q12+'Erhalt_Rückbau Bausubstanz'!Q12+'Erhalt BSA'!Q12</f>
        <v>0</v>
      </c>
      <c r="R12" s="246"/>
    </row>
    <row r="13" spans="1:18" ht="42.75" outlineLevel="2" x14ac:dyDescent="0.25">
      <c r="A13" s="35"/>
      <c r="B13" s="35"/>
      <c r="C13" s="39"/>
      <c r="D13" s="25"/>
      <c r="E13" s="116" t="s">
        <v>78</v>
      </c>
      <c r="F13" s="172"/>
      <c r="G13" s="208"/>
      <c r="H13" s="232"/>
      <c r="I13" s="208"/>
      <c r="J13" s="232"/>
      <c r="K13" s="383"/>
      <c r="L13" s="208"/>
      <c r="M13" s="232"/>
      <c r="N13" s="69"/>
      <c r="O13" s="102"/>
      <c r="P13" s="354">
        <f>AusNeu_U_T!P13+AusNeu_K!P13+AusNeu_T_G!P13+'AusNeu_Rückbau Gebäude'!P13+Erhalt_U_T!P13+Erhalt_K!P13+'Erhalt T_G'!P13+'Erhalt_Rückbau Bausubstanz'!P13+'Erhalt BSA'!P13</f>
        <v>0</v>
      </c>
      <c r="Q13" s="355">
        <f>AusNeu_U_T!Q13+AusNeu_K!Q13+AusNeu_T_G!Q13+'AusNeu_Rückbau Gebäude'!Q13+Erhalt_U_T!Q13+Erhalt_K!Q13+'Erhalt T_G'!Q13+'Erhalt_Rückbau Bausubstanz'!Q13+'Erhalt BSA'!Q13</f>
        <v>0</v>
      </c>
      <c r="R13" s="244" t="s">
        <v>94</v>
      </c>
    </row>
    <row r="14" spans="1:18" ht="18" customHeight="1" outlineLevel="2" x14ac:dyDescent="0.25">
      <c r="A14" s="35"/>
      <c r="B14" s="35"/>
      <c r="C14" s="39"/>
      <c r="D14" s="25"/>
      <c r="E14" s="117" t="s">
        <v>50</v>
      </c>
      <c r="F14" s="173"/>
      <c r="G14" s="208"/>
      <c r="H14" s="232"/>
      <c r="I14" s="208"/>
      <c r="J14" s="232"/>
      <c r="K14" s="173"/>
      <c r="L14" s="208"/>
      <c r="M14" s="232"/>
      <c r="N14" s="69"/>
      <c r="O14" s="102"/>
      <c r="P14" s="356">
        <f>AusNeu_U_T!P14+AusNeu_K!P14+AusNeu_T_G!P14+'AusNeu_Rückbau Gebäude'!P14+Erhalt_U_T!P14+Erhalt_K!P14+'Erhalt T_G'!P14+'Erhalt_Rückbau Bausubstanz'!P14+'Erhalt BSA'!P14</f>
        <v>0</v>
      </c>
      <c r="Q14" s="357">
        <f>AusNeu_U_T!Q14+AusNeu_K!Q14+AusNeu_T_G!Q14+'AusNeu_Rückbau Gebäude'!Q14+Erhalt_U_T!Q14+Erhalt_K!Q14+'Erhalt T_G'!Q14+'Erhalt_Rückbau Bausubstanz'!Q14+'Erhalt BSA'!Q14</f>
        <v>0</v>
      </c>
      <c r="R14" s="245"/>
    </row>
    <row r="15" spans="1:18" ht="18" customHeight="1" outlineLevel="2" x14ac:dyDescent="0.25">
      <c r="A15" s="35"/>
      <c r="B15" s="35"/>
      <c r="C15" s="39"/>
      <c r="D15" s="25"/>
      <c r="E15" s="117" t="s">
        <v>40</v>
      </c>
      <c r="F15" s="173"/>
      <c r="G15" s="208"/>
      <c r="H15" s="232"/>
      <c r="I15" s="208"/>
      <c r="J15" s="232"/>
      <c r="K15" s="173"/>
      <c r="L15" s="208"/>
      <c r="M15" s="232"/>
      <c r="N15" s="69"/>
      <c r="O15" s="102"/>
      <c r="P15" s="356">
        <f>AusNeu_U_T!P15+AusNeu_K!P15+AusNeu_T_G!P15+'AusNeu_Rückbau Gebäude'!P15+Erhalt_U_T!P15+Erhalt_K!P15+'Erhalt T_G'!P15+'Erhalt_Rückbau Bausubstanz'!P15+'Erhalt BSA'!P15</f>
        <v>0</v>
      </c>
      <c r="Q15" s="357">
        <f>AusNeu_U_T!Q15+AusNeu_K!Q15+AusNeu_T_G!Q15+'AusNeu_Rückbau Gebäude'!Q15+Erhalt_U_T!Q15+Erhalt_K!Q15+'Erhalt T_G'!Q15+'Erhalt_Rückbau Bausubstanz'!Q15+'Erhalt BSA'!Q15</f>
        <v>0</v>
      </c>
      <c r="R15" s="245"/>
    </row>
    <row r="16" spans="1:18" ht="18" customHeight="1" outlineLevel="2" x14ac:dyDescent="0.25">
      <c r="A16" s="35"/>
      <c r="B16" s="35"/>
      <c r="C16" s="39"/>
      <c r="D16" s="25"/>
      <c r="E16" s="117" t="s">
        <v>41</v>
      </c>
      <c r="F16" s="173"/>
      <c r="G16" s="208"/>
      <c r="H16" s="232"/>
      <c r="I16" s="208"/>
      <c r="J16" s="232"/>
      <c r="K16" s="173"/>
      <c r="L16" s="208"/>
      <c r="M16" s="232"/>
      <c r="N16" s="69"/>
      <c r="O16" s="102"/>
      <c r="P16" s="356">
        <f>AusNeu_U_T!P16+AusNeu_K!P16+AusNeu_T_G!P16+'AusNeu_Rückbau Gebäude'!P16+Erhalt_U_T!P16+Erhalt_K!P16+'Erhalt T_G'!P16+'Erhalt_Rückbau Bausubstanz'!P16+'Erhalt BSA'!P16</f>
        <v>0</v>
      </c>
      <c r="Q16" s="357">
        <f>AusNeu_U_T!Q16+AusNeu_K!Q16+AusNeu_T_G!Q16+'AusNeu_Rückbau Gebäude'!Q16+Erhalt_U_T!Q16+Erhalt_K!Q16+'Erhalt T_G'!Q16+'Erhalt_Rückbau Bausubstanz'!Q16+'Erhalt BSA'!Q16</f>
        <v>0</v>
      </c>
      <c r="R16" s="245"/>
    </row>
    <row r="17" spans="1:18" ht="18" customHeight="1" outlineLevel="2" x14ac:dyDescent="0.25">
      <c r="A17" s="35"/>
      <c r="B17" s="35"/>
      <c r="C17" s="39"/>
      <c r="D17" s="25"/>
      <c r="E17" s="117" t="s">
        <v>42</v>
      </c>
      <c r="F17" s="173"/>
      <c r="G17" s="208"/>
      <c r="H17" s="232"/>
      <c r="I17" s="208"/>
      <c r="J17" s="232"/>
      <c r="K17" s="173"/>
      <c r="L17" s="208"/>
      <c r="M17" s="232"/>
      <c r="N17" s="69"/>
      <c r="O17" s="102"/>
      <c r="P17" s="356">
        <f>AusNeu_U_T!P17+AusNeu_K!P17+AusNeu_T_G!P17+'AusNeu_Rückbau Gebäude'!P17+Erhalt_U_T!P17+Erhalt_K!P17+'Erhalt T_G'!P17+'Erhalt_Rückbau Bausubstanz'!P17+'Erhalt BSA'!P17</f>
        <v>0</v>
      </c>
      <c r="Q17" s="357">
        <f>AusNeu_U_T!Q17+AusNeu_K!Q17+AusNeu_T_G!Q17+'AusNeu_Rückbau Gebäude'!Q17+Erhalt_U_T!Q17+Erhalt_K!Q17+'Erhalt T_G'!Q17+'Erhalt_Rückbau Bausubstanz'!Q17+'Erhalt BSA'!Q17</f>
        <v>0</v>
      </c>
      <c r="R17" s="245"/>
    </row>
    <row r="18" spans="1:18" ht="18" customHeight="1" outlineLevel="2" x14ac:dyDescent="0.25">
      <c r="A18" s="35"/>
      <c r="B18" s="35"/>
      <c r="C18" s="39"/>
      <c r="D18" s="25"/>
      <c r="E18" s="117" t="s">
        <v>43</v>
      </c>
      <c r="F18" s="173"/>
      <c r="G18" s="208"/>
      <c r="H18" s="232"/>
      <c r="I18" s="208"/>
      <c r="J18" s="232"/>
      <c r="K18" s="173"/>
      <c r="L18" s="208"/>
      <c r="M18" s="232"/>
      <c r="N18" s="69"/>
      <c r="O18" s="102"/>
      <c r="P18" s="356">
        <f>AusNeu_U_T!P18+AusNeu_K!P18+AusNeu_T_G!P18+'AusNeu_Rückbau Gebäude'!P18+Erhalt_U_T!P18+Erhalt_K!P18+'Erhalt T_G'!P18+'Erhalt_Rückbau Bausubstanz'!P18+'Erhalt BSA'!P18</f>
        <v>0</v>
      </c>
      <c r="Q18" s="357">
        <f>AusNeu_U_T!Q18+AusNeu_K!Q18+AusNeu_T_G!Q18+'AusNeu_Rückbau Gebäude'!Q18+Erhalt_U_T!Q18+Erhalt_K!Q18+'Erhalt T_G'!Q18+'Erhalt_Rückbau Bausubstanz'!Q18+'Erhalt BSA'!Q18</f>
        <v>0</v>
      </c>
      <c r="R18" s="245"/>
    </row>
    <row r="19" spans="1:18" ht="18" customHeight="1" outlineLevel="1" x14ac:dyDescent="0.25">
      <c r="A19" s="35"/>
      <c r="B19" s="35"/>
      <c r="C19" s="40"/>
      <c r="D19" s="10" t="s">
        <v>15</v>
      </c>
      <c r="E19" s="117"/>
      <c r="F19" s="174"/>
      <c r="G19" s="208"/>
      <c r="H19" s="232"/>
      <c r="I19" s="208"/>
      <c r="J19" s="232"/>
      <c r="K19" s="173"/>
      <c r="L19" s="208"/>
      <c r="M19" s="232"/>
      <c r="N19" s="69"/>
      <c r="O19" s="102"/>
      <c r="P19" s="358">
        <f>AusNeu_U_T!P19+AusNeu_K!P19+AusNeu_T_G!P19+'AusNeu_Rückbau Gebäude'!P19+Erhalt_U_T!P19+Erhalt_K!P19+'Erhalt T_G'!P19+'Erhalt_Rückbau Bausubstanz'!P19+'Erhalt BSA'!P19</f>
        <v>0</v>
      </c>
      <c r="Q19" s="359">
        <f>AusNeu_U_T!Q19+AusNeu_K!Q19+AusNeu_T_G!Q19+'AusNeu_Rückbau Gebäude'!Q19+Erhalt_U_T!Q19+Erhalt_K!Q19+'Erhalt T_G'!Q19+'Erhalt_Rückbau Bausubstanz'!Q19+'Erhalt BSA'!Q19</f>
        <v>0</v>
      </c>
      <c r="R19" s="245"/>
    </row>
    <row r="20" spans="1:18" ht="42.75" outlineLevel="2" x14ac:dyDescent="0.25">
      <c r="A20" s="35"/>
      <c r="B20" s="35"/>
      <c r="C20" s="39"/>
      <c r="D20" s="25"/>
      <c r="E20" s="116" t="s">
        <v>78</v>
      </c>
      <c r="F20" s="172"/>
      <c r="G20" s="208"/>
      <c r="H20" s="232"/>
      <c r="I20" s="208"/>
      <c r="J20" s="232"/>
      <c r="K20" s="383"/>
      <c r="L20" s="208"/>
      <c r="M20" s="232"/>
      <c r="N20" s="69"/>
      <c r="O20" s="102"/>
      <c r="P20" s="354">
        <f>AusNeu_U_T!P20+AusNeu_K!P20+AusNeu_T_G!P20+'AusNeu_Rückbau Gebäude'!P20+Erhalt_U_T!P20+Erhalt_K!P20+'Erhalt T_G'!P20+'Erhalt_Rückbau Bausubstanz'!P20+'Erhalt BSA'!P20</f>
        <v>0</v>
      </c>
      <c r="Q20" s="355">
        <f>AusNeu_U_T!Q20+AusNeu_K!Q20+AusNeu_T_G!Q20+'AusNeu_Rückbau Gebäude'!Q20+Erhalt_U_T!Q20+Erhalt_K!Q20+'Erhalt T_G'!Q20+'Erhalt_Rückbau Bausubstanz'!Q20+'Erhalt BSA'!Q20</f>
        <v>0</v>
      </c>
      <c r="R20" s="244" t="s">
        <v>94</v>
      </c>
    </row>
    <row r="21" spans="1:18" ht="18" customHeight="1" outlineLevel="2" x14ac:dyDescent="0.25">
      <c r="A21" s="35"/>
      <c r="B21" s="35"/>
      <c r="C21" s="39"/>
      <c r="D21" s="25"/>
      <c r="E21" s="117" t="s">
        <v>50</v>
      </c>
      <c r="F21" s="173"/>
      <c r="G21" s="208"/>
      <c r="H21" s="232"/>
      <c r="I21" s="208"/>
      <c r="J21" s="232"/>
      <c r="K21" s="173"/>
      <c r="L21" s="208"/>
      <c r="M21" s="232"/>
      <c r="N21" s="69"/>
      <c r="O21" s="102"/>
      <c r="P21" s="356">
        <f>AusNeu_U_T!P21+AusNeu_K!P21+AusNeu_T_G!P21+'AusNeu_Rückbau Gebäude'!P21+Erhalt_U_T!P21+Erhalt_K!P21+'Erhalt T_G'!P21+'Erhalt_Rückbau Bausubstanz'!P21+'Erhalt BSA'!P21</f>
        <v>0</v>
      </c>
      <c r="Q21" s="357">
        <f>AusNeu_U_T!Q21+AusNeu_K!Q21+AusNeu_T_G!Q21+'AusNeu_Rückbau Gebäude'!Q21+Erhalt_U_T!Q21+Erhalt_K!Q21+'Erhalt T_G'!Q21+'Erhalt_Rückbau Bausubstanz'!Q21+'Erhalt BSA'!Q21</f>
        <v>0</v>
      </c>
      <c r="R21" s="245"/>
    </row>
    <row r="22" spans="1:18" ht="18" customHeight="1" outlineLevel="2" x14ac:dyDescent="0.25">
      <c r="A22" s="35"/>
      <c r="B22" s="35"/>
      <c r="C22" s="39"/>
      <c r="D22" s="25"/>
      <c r="E22" s="117" t="s">
        <v>40</v>
      </c>
      <c r="F22" s="173"/>
      <c r="G22" s="208"/>
      <c r="H22" s="232"/>
      <c r="I22" s="208"/>
      <c r="J22" s="232"/>
      <c r="K22" s="173"/>
      <c r="L22" s="208"/>
      <c r="M22" s="232"/>
      <c r="N22" s="69"/>
      <c r="O22" s="102"/>
      <c r="P22" s="356">
        <f>AusNeu_U_T!P22+AusNeu_K!P22+AusNeu_T_G!P22+'AusNeu_Rückbau Gebäude'!P22+Erhalt_U_T!P22+Erhalt_K!P22+'Erhalt T_G'!P22+'Erhalt_Rückbau Bausubstanz'!P22+'Erhalt BSA'!P22</f>
        <v>0</v>
      </c>
      <c r="Q22" s="357">
        <f>AusNeu_U_T!Q22+AusNeu_K!Q22+AusNeu_T_G!Q22+'AusNeu_Rückbau Gebäude'!Q22+Erhalt_U_T!Q22+Erhalt_K!Q22+'Erhalt T_G'!Q22+'Erhalt_Rückbau Bausubstanz'!Q22+'Erhalt BSA'!Q22</f>
        <v>0</v>
      </c>
      <c r="R22" s="245"/>
    </row>
    <row r="23" spans="1:18" ht="18" customHeight="1" outlineLevel="2" x14ac:dyDescent="0.25">
      <c r="A23" s="35"/>
      <c r="B23" s="35"/>
      <c r="C23" s="39"/>
      <c r="D23" s="25"/>
      <c r="E23" s="117" t="s">
        <v>41</v>
      </c>
      <c r="F23" s="173"/>
      <c r="G23" s="208"/>
      <c r="H23" s="232"/>
      <c r="I23" s="208"/>
      <c r="J23" s="232"/>
      <c r="K23" s="173"/>
      <c r="L23" s="208"/>
      <c r="M23" s="232"/>
      <c r="N23" s="69"/>
      <c r="O23" s="102"/>
      <c r="P23" s="356">
        <f>AusNeu_U_T!P23+AusNeu_K!P23+AusNeu_T_G!P23+'AusNeu_Rückbau Gebäude'!P23+Erhalt_U_T!P23+Erhalt_K!P23+'Erhalt T_G'!P23+'Erhalt_Rückbau Bausubstanz'!P23+'Erhalt BSA'!P23</f>
        <v>0</v>
      </c>
      <c r="Q23" s="357">
        <f>AusNeu_U_T!Q23+AusNeu_K!Q23+AusNeu_T_G!Q23+'AusNeu_Rückbau Gebäude'!Q23+Erhalt_U_T!Q23+Erhalt_K!Q23+'Erhalt T_G'!Q23+'Erhalt_Rückbau Bausubstanz'!Q23+'Erhalt BSA'!Q23</f>
        <v>0</v>
      </c>
      <c r="R23" s="245"/>
    </row>
    <row r="24" spans="1:18" ht="18" customHeight="1" outlineLevel="2" x14ac:dyDescent="0.25">
      <c r="A24" s="35"/>
      <c r="B24" s="35"/>
      <c r="C24" s="39"/>
      <c r="D24" s="25"/>
      <c r="E24" s="117" t="s">
        <v>42</v>
      </c>
      <c r="F24" s="173"/>
      <c r="G24" s="208"/>
      <c r="H24" s="232"/>
      <c r="I24" s="208"/>
      <c r="J24" s="232"/>
      <c r="K24" s="173"/>
      <c r="L24" s="208"/>
      <c r="M24" s="232"/>
      <c r="N24" s="69"/>
      <c r="O24" s="102"/>
      <c r="P24" s="356">
        <f>AusNeu_U_T!P24+AusNeu_K!P24+AusNeu_T_G!P24+'AusNeu_Rückbau Gebäude'!P24+Erhalt_U_T!P24+Erhalt_K!P24+'Erhalt T_G'!P24+'Erhalt_Rückbau Bausubstanz'!P24+'Erhalt BSA'!P24</f>
        <v>0</v>
      </c>
      <c r="Q24" s="357">
        <f>AusNeu_U_T!Q24+AusNeu_K!Q24+AusNeu_T_G!Q24+'AusNeu_Rückbau Gebäude'!Q24+Erhalt_U_T!Q24+Erhalt_K!Q24+'Erhalt T_G'!Q24+'Erhalt_Rückbau Bausubstanz'!Q24+'Erhalt BSA'!Q24</f>
        <v>0</v>
      </c>
      <c r="R24" s="245"/>
    </row>
    <row r="25" spans="1:18" ht="18" customHeight="1" outlineLevel="2" thickBot="1" x14ac:dyDescent="0.3">
      <c r="A25" s="35"/>
      <c r="B25" s="35"/>
      <c r="C25" s="39"/>
      <c r="D25" s="25"/>
      <c r="E25" s="117" t="s">
        <v>43</v>
      </c>
      <c r="F25" s="173"/>
      <c r="G25" s="208"/>
      <c r="H25" s="232"/>
      <c r="I25" s="208"/>
      <c r="J25" s="232"/>
      <c r="K25" s="173"/>
      <c r="L25" s="208"/>
      <c r="M25" s="232"/>
      <c r="N25" s="69"/>
      <c r="O25" s="102"/>
      <c r="P25" s="356">
        <f>AusNeu_U_T!P25+AusNeu_K!P25+AusNeu_T_G!P25+'AusNeu_Rückbau Gebäude'!P25+Erhalt_U_T!P25+Erhalt_K!P25+'Erhalt T_G'!P25+'Erhalt_Rückbau Bausubstanz'!P25+'Erhalt BSA'!P25</f>
        <v>0</v>
      </c>
      <c r="Q25" s="357">
        <f>AusNeu_U_T!Q25+AusNeu_K!Q25+AusNeu_T_G!Q25+'AusNeu_Rückbau Gebäude'!Q25+Erhalt_U_T!Q25+Erhalt_K!Q25+'Erhalt T_G'!Q25+'Erhalt_Rückbau Bausubstanz'!Q25+'Erhalt BSA'!Q25</f>
        <v>0</v>
      </c>
      <c r="R25" s="245"/>
    </row>
    <row r="26" spans="1:18" ht="18" customHeight="1" x14ac:dyDescent="0.2">
      <c r="A26" s="35"/>
      <c r="B26" s="35"/>
      <c r="C26" s="37" t="s">
        <v>22</v>
      </c>
      <c r="D26" s="8"/>
      <c r="E26" s="118"/>
      <c r="F26" s="171"/>
      <c r="G26" s="214"/>
      <c r="H26" s="171"/>
      <c r="I26" s="206"/>
      <c r="J26" s="230"/>
      <c r="K26" s="186"/>
      <c r="L26" s="214"/>
      <c r="M26" s="171"/>
      <c r="N26" s="67"/>
      <c r="O26" s="100"/>
      <c r="P26" s="350">
        <f>AusNeu_U_T!P26+AusNeu_K!P26+AusNeu_T_G!P26+'AusNeu_Rückbau Gebäude'!P26+Erhalt_U_T!P26+Erhalt_K!P26+'Erhalt T_G'!P26+'Erhalt_Rückbau Bausubstanz'!P26+'Erhalt BSA'!P26</f>
        <v>0</v>
      </c>
      <c r="Q26" s="351">
        <f>AusNeu_U_T!Q26+AusNeu_K!Q26+AusNeu_T_G!Q26+'AusNeu_Rückbau Gebäude'!Q26+Erhalt_U_T!Q26+Erhalt_K!Q26+'Erhalt T_G'!Q26+'Erhalt_Rückbau Bausubstanz'!Q26+'Erhalt BSA'!Q26</f>
        <v>0</v>
      </c>
      <c r="R26" s="247"/>
    </row>
    <row r="27" spans="1:18" ht="18" customHeight="1" outlineLevel="1" x14ac:dyDescent="0.25">
      <c r="A27" s="35"/>
      <c r="B27" s="35"/>
      <c r="C27" s="41"/>
      <c r="D27" s="26" t="s">
        <v>16</v>
      </c>
      <c r="E27" s="115"/>
      <c r="F27" s="175"/>
      <c r="G27" s="215"/>
      <c r="H27" s="175"/>
      <c r="I27" s="275"/>
      <c r="J27" s="384"/>
      <c r="K27" s="385"/>
      <c r="L27" s="215"/>
      <c r="M27" s="175"/>
      <c r="N27" s="92"/>
      <c r="O27" s="103"/>
      <c r="P27" s="352">
        <f>AusNeu_U_T!P27+AusNeu_K!P27+AusNeu_T_G!P27+'AusNeu_Rückbau Gebäude'!P27+Erhalt_U_T!P27+Erhalt_K!P27+'Erhalt T_G'!P27+'Erhalt_Rückbau Bausubstanz'!P27+'Erhalt BSA'!P27</f>
        <v>0</v>
      </c>
      <c r="Q27" s="353">
        <f>AusNeu_U_T!Q27+AusNeu_K!Q27+AusNeu_T_G!Q27+'AusNeu_Rückbau Gebäude'!Q27+Erhalt_U_T!Q27+Erhalt_K!Q27+'Erhalt T_G'!Q27+'Erhalt_Rückbau Bausubstanz'!Q27+'Erhalt BSA'!Q27</f>
        <v>0</v>
      </c>
      <c r="R27" s="248"/>
    </row>
    <row r="28" spans="1:18" ht="85.5" outlineLevel="2" x14ac:dyDescent="0.25">
      <c r="A28" s="35"/>
      <c r="B28" s="35"/>
      <c r="C28" s="39"/>
      <c r="D28" s="25"/>
      <c r="E28" s="116" t="s">
        <v>96</v>
      </c>
      <c r="F28" s="172"/>
      <c r="G28" s="208"/>
      <c r="H28" s="211"/>
      <c r="I28" s="208"/>
      <c r="J28" s="232"/>
      <c r="K28" s="383"/>
      <c r="L28" s="208"/>
      <c r="M28" s="211"/>
      <c r="N28" s="69"/>
      <c r="O28" s="102"/>
      <c r="P28" s="354">
        <f>AusNeu_U_T!P28+AusNeu_K!P28+AusNeu_T_G!P28+'AusNeu_Rückbau Gebäude'!P28+Erhalt_U_T!P28+Erhalt_K!P28+'Erhalt T_G'!P28+'Erhalt_Rückbau Bausubstanz'!P28+'Erhalt BSA'!P28</f>
        <v>0</v>
      </c>
      <c r="Q28" s="355">
        <f>AusNeu_U_T!Q28+AusNeu_K!Q28+AusNeu_T_G!Q28+'AusNeu_Rückbau Gebäude'!Q28+Erhalt_U_T!Q28+Erhalt_K!Q28+'Erhalt T_G'!Q28+'Erhalt_Rückbau Bausubstanz'!Q28+'Erhalt BSA'!Q28</f>
        <v>0</v>
      </c>
      <c r="R28" s="244" t="s">
        <v>95</v>
      </c>
    </row>
    <row r="29" spans="1:18" ht="99.75" outlineLevel="2" x14ac:dyDescent="0.25">
      <c r="A29" s="35"/>
      <c r="B29" s="35"/>
      <c r="C29" s="39"/>
      <c r="D29" s="25"/>
      <c r="E29" s="117" t="s">
        <v>97</v>
      </c>
      <c r="F29" s="173"/>
      <c r="G29" s="208"/>
      <c r="H29" s="211"/>
      <c r="I29" s="208"/>
      <c r="J29" s="232"/>
      <c r="K29" s="173"/>
      <c r="L29" s="208"/>
      <c r="M29" s="211"/>
      <c r="N29" s="69"/>
      <c r="O29" s="102"/>
      <c r="P29" s="356">
        <f>AusNeu_U_T!P29+AusNeu_K!P29+AusNeu_T_G!P29+'AusNeu_Rückbau Gebäude'!P29+Erhalt_U_T!P29+Erhalt_K!P29+'Erhalt T_G'!P29+'Erhalt_Rückbau Bausubstanz'!P29+'Erhalt BSA'!P29</f>
        <v>0</v>
      </c>
      <c r="Q29" s="357">
        <f>AusNeu_U_T!Q29+AusNeu_K!Q29+AusNeu_T_G!Q29+'AusNeu_Rückbau Gebäude'!Q29+Erhalt_U_T!Q29+Erhalt_K!Q29+'Erhalt T_G'!Q29+'Erhalt_Rückbau Bausubstanz'!Q29+'Erhalt BSA'!Q29</f>
        <v>0</v>
      </c>
      <c r="R29" s="249" t="s">
        <v>103</v>
      </c>
    </row>
    <row r="30" spans="1:18" ht="18" customHeight="1" outlineLevel="2" x14ac:dyDescent="0.25">
      <c r="A30" s="35"/>
      <c r="B30" s="35"/>
      <c r="C30" s="39"/>
      <c r="D30" s="25"/>
      <c r="E30" s="117" t="s">
        <v>99</v>
      </c>
      <c r="F30" s="173"/>
      <c r="G30" s="208"/>
      <c r="H30" s="211"/>
      <c r="I30" s="208"/>
      <c r="J30" s="232"/>
      <c r="K30" s="173"/>
      <c r="L30" s="208"/>
      <c r="M30" s="211"/>
      <c r="N30" s="69"/>
      <c r="O30" s="102"/>
      <c r="P30" s="356">
        <f>AusNeu_U_T!P30+AusNeu_K!P30+AusNeu_T_G!P30+'AusNeu_Rückbau Gebäude'!P30+Erhalt_U_T!P30+Erhalt_K!P30+'Erhalt T_G'!P30+'Erhalt_Rückbau Bausubstanz'!P30+'Erhalt BSA'!P30</f>
        <v>0</v>
      </c>
      <c r="Q30" s="357">
        <f>AusNeu_U_T!Q30+AusNeu_K!Q30+AusNeu_T_G!Q30+'AusNeu_Rückbau Gebäude'!Q30+Erhalt_U_T!Q30+Erhalt_K!Q30+'Erhalt T_G'!Q30+'Erhalt_Rückbau Bausubstanz'!Q30+'Erhalt BSA'!Q30</f>
        <v>0</v>
      </c>
      <c r="R30" s="245"/>
    </row>
    <row r="31" spans="1:18" ht="18" customHeight="1" outlineLevel="2" x14ac:dyDescent="0.25">
      <c r="A31" s="35"/>
      <c r="B31" s="35"/>
      <c r="C31" s="39"/>
      <c r="D31" s="25"/>
      <c r="E31" s="117" t="s">
        <v>98</v>
      </c>
      <c r="F31" s="173"/>
      <c r="G31" s="208"/>
      <c r="H31" s="211"/>
      <c r="I31" s="208"/>
      <c r="J31" s="232"/>
      <c r="K31" s="173"/>
      <c r="L31" s="208"/>
      <c r="M31" s="211"/>
      <c r="N31" s="69"/>
      <c r="O31" s="102"/>
      <c r="P31" s="356">
        <f>AusNeu_U_T!P31+AusNeu_K!P31+AusNeu_T_G!P31+'AusNeu_Rückbau Gebäude'!P31+Erhalt_U_T!P31+Erhalt_K!P31+'Erhalt T_G'!P31+'Erhalt_Rückbau Bausubstanz'!P31+'Erhalt BSA'!P31</f>
        <v>0</v>
      </c>
      <c r="Q31" s="357">
        <f>AusNeu_U_T!Q31+AusNeu_K!Q31+AusNeu_T_G!Q31+'AusNeu_Rückbau Gebäude'!Q31+Erhalt_U_T!Q31+Erhalt_K!Q31+'Erhalt T_G'!Q31+'Erhalt_Rückbau Bausubstanz'!Q31+'Erhalt BSA'!Q31</f>
        <v>0</v>
      </c>
      <c r="R31" s="245"/>
    </row>
    <row r="32" spans="1:18" ht="18" customHeight="1" outlineLevel="2" x14ac:dyDescent="0.25">
      <c r="A32" s="35"/>
      <c r="B32" s="35"/>
      <c r="C32" s="39"/>
      <c r="D32" s="25"/>
      <c r="E32" s="117" t="s">
        <v>42</v>
      </c>
      <c r="F32" s="173"/>
      <c r="G32" s="208"/>
      <c r="H32" s="211"/>
      <c r="I32" s="208"/>
      <c r="J32" s="232"/>
      <c r="K32" s="173"/>
      <c r="L32" s="208"/>
      <c r="M32" s="211"/>
      <c r="N32" s="69"/>
      <c r="O32" s="102"/>
      <c r="P32" s="356">
        <f>AusNeu_U_T!P32+AusNeu_K!P32+AusNeu_T_G!P32+'AusNeu_Rückbau Gebäude'!P32+Erhalt_U_T!P32+Erhalt_K!P32+'Erhalt T_G'!P32+'Erhalt_Rückbau Bausubstanz'!P32+'Erhalt BSA'!P32</f>
        <v>0</v>
      </c>
      <c r="Q32" s="357">
        <f>AusNeu_U_T!Q32+AusNeu_K!Q32+AusNeu_T_G!Q32+'AusNeu_Rückbau Gebäude'!Q32+Erhalt_U_T!Q32+Erhalt_K!Q32+'Erhalt T_G'!Q32+'Erhalt_Rückbau Bausubstanz'!Q32+'Erhalt BSA'!Q32</f>
        <v>0</v>
      </c>
      <c r="R32" s="245"/>
    </row>
    <row r="33" spans="1:18" ht="18" customHeight="1" outlineLevel="2" thickBot="1" x14ac:dyDescent="0.3">
      <c r="A33" s="35"/>
      <c r="B33" s="35"/>
      <c r="C33" s="39"/>
      <c r="D33" s="25"/>
      <c r="E33" s="117" t="s">
        <v>43</v>
      </c>
      <c r="F33" s="173"/>
      <c r="G33" s="208"/>
      <c r="H33" s="232"/>
      <c r="I33" s="208"/>
      <c r="J33" s="232"/>
      <c r="K33" s="173"/>
      <c r="L33" s="208"/>
      <c r="M33" s="232"/>
      <c r="N33" s="69"/>
      <c r="O33" s="102"/>
      <c r="P33" s="356">
        <f>AusNeu_U_T!P33+AusNeu_K!P33+AusNeu_T_G!P33+'AusNeu_Rückbau Gebäude'!P33+Erhalt_U_T!P33+Erhalt_K!P33+'Erhalt T_G'!P33+'Erhalt_Rückbau Bausubstanz'!P33+'Erhalt BSA'!P33</f>
        <v>0</v>
      </c>
      <c r="Q33" s="357">
        <f>AusNeu_U_T!Q33+AusNeu_K!Q33+AusNeu_T_G!Q33+'AusNeu_Rückbau Gebäude'!Q33+Erhalt_U_T!Q33+Erhalt_K!Q33+'Erhalt T_G'!Q33+'Erhalt_Rückbau Bausubstanz'!Q33+'Erhalt BSA'!Q33</f>
        <v>0</v>
      </c>
      <c r="R33" s="245"/>
    </row>
    <row r="34" spans="1:18" ht="18" customHeight="1" x14ac:dyDescent="0.2">
      <c r="A34" s="35"/>
      <c r="B34" s="35"/>
      <c r="C34" s="37" t="s">
        <v>23</v>
      </c>
      <c r="D34" s="8"/>
      <c r="E34" s="118"/>
      <c r="F34" s="179"/>
      <c r="G34" s="214"/>
      <c r="H34" s="266"/>
      <c r="I34" s="209"/>
      <c r="J34" s="230"/>
      <c r="K34" s="186"/>
      <c r="L34" s="209"/>
      <c r="M34" s="171"/>
      <c r="N34" s="3"/>
      <c r="O34" s="100"/>
      <c r="P34" s="350">
        <f>AusNeu_U_T!P34+AusNeu_K!P34+AusNeu_T_G!P34+'AusNeu_Rückbau Gebäude'!P34+Erhalt_U_T!P34+Erhalt_K!P34+'Erhalt T_G'!P34+'Erhalt_Rückbau Bausubstanz'!P34+'Erhalt BSA'!P34</f>
        <v>0</v>
      </c>
      <c r="Q34" s="351" t="e">
        <f>AusNeu_U_T!Q34+AusNeu_K!Q34+AusNeu_T_G!Q34+'AusNeu_Rückbau Gebäude'!Q34+Erhalt_U_T!Q34+Erhalt_K!Q34+'Erhalt T_G'!Q34+'Erhalt_Rückbau Bausubstanz'!Q34+'Erhalt BSA'!Q34</f>
        <v>#VALUE!</v>
      </c>
      <c r="R34" s="247"/>
    </row>
    <row r="35" spans="1:18" ht="18" customHeight="1" outlineLevel="1" x14ac:dyDescent="0.2">
      <c r="A35" s="35"/>
      <c r="B35" s="35"/>
      <c r="C35" s="42"/>
      <c r="D35" s="6" t="s">
        <v>17</v>
      </c>
      <c r="E35" s="116"/>
      <c r="F35" s="183"/>
      <c r="G35" s="216"/>
      <c r="H35" s="267"/>
      <c r="I35" s="210"/>
      <c r="J35" s="231"/>
      <c r="K35" s="383"/>
      <c r="L35" s="210"/>
      <c r="M35" s="172"/>
      <c r="N35" s="71"/>
      <c r="O35" s="101"/>
      <c r="P35" s="360">
        <f>AusNeu_U_T!P35+AusNeu_K!P35+AusNeu_T_G!P35+'AusNeu_Rückbau Gebäude'!P35+Erhalt_U_T!P35+Erhalt_K!P35+'Erhalt T_G'!P35+'Erhalt_Rückbau Bausubstanz'!P35+'Erhalt BSA'!P35</f>
        <v>0</v>
      </c>
      <c r="Q35" s="361" t="e">
        <f>AusNeu_U_T!Q35+AusNeu_K!Q35+AusNeu_T_G!Q35+'AusNeu_Rückbau Gebäude'!Q35+Erhalt_U_T!Q35+Erhalt_K!Q35+'Erhalt T_G'!Q35+'Erhalt_Rückbau Bausubstanz'!Q35+'Erhalt BSA'!Q35</f>
        <v>#VALUE!</v>
      </c>
      <c r="R35" s="250"/>
    </row>
    <row r="36" spans="1:18" ht="28.5" outlineLevel="2" x14ac:dyDescent="0.2">
      <c r="A36" s="35"/>
      <c r="B36" s="35"/>
      <c r="C36" s="43"/>
      <c r="D36" s="27"/>
      <c r="E36" s="117" t="s">
        <v>44</v>
      </c>
      <c r="F36" s="177"/>
      <c r="G36" s="217"/>
      <c r="H36" s="268"/>
      <c r="I36" s="211"/>
      <c r="J36" s="232"/>
      <c r="K36" s="173"/>
      <c r="L36" s="211"/>
      <c r="M36" s="174"/>
      <c r="N36" s="72"/>
      <c r="O36" s="102"/>
      <c r="P36" s="356">
        <f>AusNeu_U_T!P36+AusNeu_K!P36+AusNeu_T_G!P36+'AusNeu_Rückbau Gebäude'!P36+Erhalt_U_T!P36+Erhalt_K!P36+'Erhalt T_G'!P36+'Erhalt_Rückbau Bausubstanz'!P36+'Erhalt BSA'!P36</f>
        <v>0</v>
      </c>
      <c r="Q36" s="357" t="e">
        <f>AusNeu_U_T!Q36+AusNeu_K!Q36+AusNeu_T_G!Q36+'AusNeu_Rückbau Gebäude'!Q36+Erhalt_U_T!Q36+Erhalt_K!Q36+'Erhalt T_G'!Q36+'Erhalt_Rückbau Bausubstanz'!Q36+'Erhalt BSA'!Q36</f>
        <v>#VALUE!</v>
      </c>
      <c r="R36" s="249" t="s">
        <v>100</v>
      </c>
    </row>
    <row r="37" spans="1:18" ht="15" outlineLevel="2" x14ac:dyDescent="0.2">
      <c r="A37" s="35"/>
      <c r="B37" s="35"/>
      <c r="C37" s="43"/>
      <c r="D37" s="25"/>
      <c r="E37" s="117" t="s">
        <v>45</v>
      </c>
      <c r="F37" s="177"/>
      <c r="G37" s="217"/>
      <c r="H37" s="268"/>
      <c r="I37" s="211"/>
      <c r="J37" s="232"/>
      <c r="K37" s="173"/>
      <c r="L37" s="211"/>
      <c r="M37" s="174"/>
      <c r="N37" s="72"/>
      <c r="O37" s="102"/>
      <c r="P37" s="356">
        <f>AusNeu_U_T!P37+AusNeu_K!P37+AusNeu_T_G!P37+'AusNeu_Rückbau Gebäude'!P37+Erhalt_U_T!P37+Erhalt_K!P37+'Erhalt T_G'!P37+'Erhalt_Rückbau Bausubstanz'!P37+'Erhalt BSA'!P37</f>
        <v>0</v>
      </c>
      <c r="Q37" s="357" t="e">
        <f>AusNeu_U_T!Q37+AusNeu_K!Q37+AusNeu_T_G!Q37+'AusNeu_Rückbau Gebäude'!Q37+Erhalt_U_T!Q37+Erhalt_K!Q37+'Erhalt T_G'!Q37+'Erhalt_Rückbau Bausubstanz'!Q37+'Erhalt BSA'!Q37</f>
        <v>#VALUE!</v>
      </c>
      <c r="R37" s="249" t="s">
        <v>101</v>
      </c>
    </row>
    <row r="38" spans="1:18" ht="15" outlineLevel="2" x14ac:dyDescent="0.2">
      <c r="A38" s="35"/>
      <c r="B38" s="35"/>
      <c r="C38" s="43"/>
      <c r="D38" s="6"/>
      <c r="E38" s="117" t="s">
        <v>46</v>
      </c>
      <c r="F38" s="177"/>
      <c r="G38" s="217"/>
      <c r="H38" s="268"/>
      <c r="I38" s="211"/>
      <c r="J38" s="232"/>
      <c r="K38" s="173"/>
      <c r="L38" s="211"/>
      <c r="M38" s="174"/>
      <c r="N38" s="72"/>
      <c r="O38" s="102"/>
      <c r="P38" s="356">
        <f>AusNeu_U_T!P38+AusNeu_K!P38+AusNeu_T_G!P38+'AusNeu_Rückbau Gebäude'!P38+Erhalt_U_T!P38+Erhalt_K!P38+'Erhalt T_G'!P38+'Erhalt_Rückbau Bausubstanz'!P38+'Erhalt BSA'!P38</f>
        <v>0</v>
      </c>
      <c r="Q38" s="357" t="e">
        <f>AusNeu_U_T!Q38+AusNeu_K!Q38+AusNeu_T_G!Q38+'AusNeu_Rückbau Gebäude'!Q38+Erhalt_U_T!Q38+Erhalt_K!Q38+'Erhalt T_G'!Q38+'Erhalt_Rückbau Bausubstanz'!Q38+'Erhalt BSA'!Q38</f>
        <v>#VALUE!</v>
      </c>
      <c r="R38" s="249" t="s">
        <v>101</v>
      </c>
    </row>
    <row r="39" spans="1:18" ht="29.25" outlineLevel="1" thickBot="1" x14ac:dyDescent="0.25">
      <c r="A39" s="35"/>
      <c r="B39" s="35"/>
      <c r="C39" s="44"/>
      <c r="D39" s="7" t="s">
        <v>18</v>
      </c>
      <c r="E39" s="119"/>
      <c r="F39" s="178"/>
      <c r="G39" s="219"/>
      <c r="H39" s="269"/>
      <c r="I39" s="212"/>
      <c r="J39" s="233"/>
      <c r="K39" s="386"/>
      <c r="L39" s="212"/>
      <c r="M39" s="176"/>
      <c r="N39" s="73"/>
      <c r="O39" s="104"/>
      <c r="P39" s="362">
        <f>AusNeu_U_T!P39+AusNeu_K!P39+AusNeu_T_G!P39+'AusNeu_Rückbau Gebäude'!P39+Erhalt_U_T!P39+Erhalt_K!P39+'Erhalt T_G'!P39+'Erhalt_Rückbau Bausubstanz'!P39+'Erhalt BSA'!P39</f>
        <v>0</v>
      </c>
      <c r="Q39" s="363">
        <f>AusNeu_U_T!Q39+AusNeu_K!Q39+AusNeu_T_G!Q39+'AusNeu_Rückbau Gebäude'!Q39+Erhalt_U_T!Q39+Erhalt_K!Q39+'Erhalt T_G'!Q39+'Erhalt_Rückbau Bausubstanz'!Q39+'Erhalt BSA'!Q39</f>
        <v>0</v>
      </c>
      <c r="R39" s="251" t="s">
        <v>100</v>
      </c>
    </row>
    <row r="40" spans="1:18" ht="18" customHeight="1" x14ac:dyDescent="0.2">
      <c r="A40" s="35"/>
      <c r="B40" s="35"/>
      <c r="C40" s="37" t="s">
        <v>24</v>
      </c>
      <c r="D40" s="8"/>
      <c r="E40" s="118"/>
      <c r="F40" s="179"/>
      <c r="G40" s="214"/>
      <c r="H40" s="266"/>
      <c r="I40" s="209"/>
      <c r="J40" s="230"/>
      <c r="K40" s="186"/>
      <c r="L40" s="209"/>
      <c r="M40" s="171"/>
      <c r="N40" s="3"/>
      <c r="O40" s="100"/>
      <c r="P40" s="350">
        <f>AusNeu_U_T!P40+AusNeu_K!P40+AusNeu_T_G!P40+'AusNeu_Rückbau Gebäude'!P40+Erhalt_U_T!P40+Erhalt_K!P40+'Erhalt T_G'!P40+'Erhalt_Rückbau Bausubstanz'!P40+'Erhalt BSA'!P40</f>
        <v>0</v>
      </c>
      <c r="Q40" s="351" t="e">
        <f>AusNeu_U_T!Q40+AusNeu_K!Q40+AusNeu_T_G!Q40+'AusNeu_Rückbau Gebäude'!Q40+Erhalt_U_T!Q40+Erhalt_K!Q40+'Erhalt T_G'!Q40+'Erhalt_Rückbau Bausubstanz'!Q40+'Erhalt BSA'!Q40</f>
        <v>#VALUE!</v>
      </c>
      <c r="R40" s="247"/>
    </row>
    <row r="41" spans="1:18" ht="15" outlineLevel="1" x14ac:dyDescent="0.25">
      <c r="A41" s="35"/>
      <c r="B41" s="35"/>
      <c r="C41" s="38"/>
      <c r="D41" s="6" t="s">
        <v>11</v>
      </c>
      <c r="E41" s="116"/>
      <c r="F41" s="183"/>
      <c r="G41" s="216"/>
      <c r="H41" s="267"/>
      <c r="I41" s="210"/>
      <c r="J41" s="231"/>
      <c r="K41" s="383"/>
      <c r="L41" s="210"/>
      <c r="M41" s="172"/>
      <c r="N41" s="71"/>
      <c r="O41" s="101"/>
      <c r="P41" s="360">
        <f>AusNeu_U_T!P41+AusNeu_K!P41+AusNeu_T_G!P41+'AusNeu_Rückbau Gebäude'!P41+Erhalt_U_T!P41+Erhalt_K!P41+'Erhalt T_G'!P41+'Erhalt_Rückbau Bausubstanz'!P41+'Erhalt BSA'!P41</f>
        <v>0</v>
      </c>
      <c r="Q41" s="361" t="e">
        <f>AusNeu_U_T!Q41+AusNeu_K!Q41+AusNeu_T_G!Q41+'AusNeu_Rückbau Gebäude'!Q41+Erhalt_U_T!Q41+Erhalt_K!Q41+'Erhalt T_G'!Q41+'Erhalt_Rückbau Bausubstanz'!Q41+'Erhalt BSA'!Q41</f>
        <v>#VALUE!</v>
      </c>
      <c r="R41" s="244"/>
    </row>
    <row r="42" spans="1:18" ht="42.75" outlineLevel="2" x14ac:dyDescent="0.25">
      <c r="A42" s="35"/>
      <c r="B42" s="35"/>
      <c r="C42" s="45"/>
      <c r="D42" s="27"/>
      <c r="E42" s="116" t="s">
        <v>51</v>
      </c>
      <c r="F42" s="183"/>
      <c r="G42" s="216"/>
      <c r="H42" s="267"/>
      <c r="I42" s="210"/>
      <c r="J42" s="231"/>
      <c r="K42" s="383"/>
      <c r="L42" s="210"/>
      <c r="M42" s="172"/>
      <c r="N42" s="71"/>
      <c r="O42" s="101"/>
      <c r="P42" s="354">
        <f>AusNeu_U_T!P42+AusNeu_K!P42+AusNeu_T_G!P42+'AusNeu_Rückbau Gebäude'!P42+Erhalt_U_T!P42+Erhalt_K!P42+'Erhalt T_G'!P42+'Erhalt_Rückbau Bausubstanz'!P42+'Erhalt BSA'!P42</f>
        <v>0</v>
      </c>
      <c r="Q42" s="355">
        <f>AusNeu_U_T!Q42+AusNeu_K!Q42+AusNeu_T_G!Q42+'AusNeu_Rückbau Gebäude'!Q42+Erhalt_U_T!Q42+Erhalt_K!Q42+'Erhalt T_G'!Q42+'Erhalt_Rückbau Bausubstanz'!Q42+'Erhalt BSA'!Q42</f>
        <v>0</v>
      </c>
      <c r="R42" s="244" t="s">
        <v>104</v>
      </c>
    </row>
    <row r="43" spans="1:18" ht="42.75" outlineLevel="2" x14ac:dyDescent="0.25">
      <c r="A43" s="35"/>
      <c r="B43" s="35"/>
      <c r="C43" s="39"/>
      <c r="D43" s="25"/>
      <c r="E43" s="116" t="s">
        <v>52</v>
      </c>
      <c r="F43" s="183"/>
      <c r="G43" s="216"/>
      <c r="H43" s="267"/>
      <c r="I43" s="210"/>
      <c r="J43" s="231"/>
      <c r="K43" s="383"/>
      <c r="L43" s="210"/>
      <c r="M43" s="172"/>
      <c r="N43" s="71"/>
      <c r="O43" s="101"/>
      <c r="P43" s="354">
        <f>AusNeu_U_T!P43+AusNeu_K!P43+AusNeu_T_G!P43+'AusNeu_Rückbau Gebäude'!P43+Erhalt_U_T!P43+Erhalt_K!P43+'Erhalt T_G'!P43+'Erhalt_Rückbau Bausubstanz'!P43+'Erhalt BSA'!P43</f>
        <v>0</v>
      </c>
      <c r="Q43" s="355">
        <f>AusNeu_U_T!Q43+AusNeu_K!Q43+AusNeu_T_G!Q43+'AusNeu_Rückbau Gebäude'!Q43+Erhalt_U_T!Q43+Erhalt_K!Q43+'Erhalt T_G'!Q43+'Erhalt_Rückbau Bausubstanz'!Q43+'Erhalt BSA'!Q43</f>
        <v>0</v>
      </c>
      <c r="R43" s="244" t="s">
        <v>104</v>
      </c>
    </row>
    <row r="44" spans="1:18" ht="18" customHeight="1" outlineLevel="2" x14ac:dyDescent="0.25">
      <c r="A44" s="35"/>
      <c r="B44" s="35"/>
      <c r="C44" s="39"/>
      <c r="D44" s="25"/>
      <c r="E44" s="116" t="s">
        <v>47</v>
      </c>
      <c r="F44" s="183"/>
      <c r="G44" s="216"/>
      <c r="H44" s="267"/>
      <c r="I44" s="210"/>
      <c r="J44" s="231"/>
      <c r="K44" s="383"/>
      <c r="L44" s="210"/>
      <c r="M44" s="172"/>
      <c r="N44" s="71"/>
      <c r="O44" s="101"/>
      <c r="P44" s="354">
        <f>AusNeu_U_T!P44+AusNeu_K!P44+AusNeu_T_G!P44+'AusNeu_Rückbau Gebäude'!P44+Erhalt_U_T!P44+Erhalt_K!P44+'Erhalt T_G'!P44+'Erhalt_Rückbau Bausubstanz'!P44+'Erhalt BSA'!P44</f>
        <v>0</v>
      </c>
      <c r="Q44" s="355">
        <f>AusNeu_U_T!Q44+AusNeu_K!Q44+AusNeu_T_G!Q44+'AusNeu_Rückbau Gebäude'!Q44+Erhalt_U_T!Q44+Erhalt_K!Q44+'Erhalt T_G'!Q44+'Erhalt_Rückbau Bausubstanz'!Q44+'Erhalt BSA'!Q44</f>
        <v>0</v>
      </c>
      <c r="R44" s="250"/>
    </row>
    <row r="45" spans="1:18" ht="18" customHeight="1" outlineLevel="2" x14ac:dyDescent="0.25">
      <c r="A45" s="35"/>
      <c r="B45" s="35"/>
      <c r="C45" s="39"/>
      <c r="D45" s="25"/>
      <c r="E45" s="116" t="s">
        <v>48</v>
      </c>
      <c r="F45" s="183"/>
      <c r="G45" s="216"/>
      <c r="H45" s="267"/>
      <c r="I45" s="210"/>
      <c r="J45" s="231"/>
      <c r="K45" s="383"/>
      <c r="L45" s="210"/>
      <c r="M45" s="172"/>
      <c r="N45" s="71"/>
      <c r="O45" s="101"/>
      <c r="P45" s="354">
        <f>AusNeu_U_T!P45+AusNeu_K!P45+AusNeu_T_G!P45+'AusNeu_Rückbau Gebäude'!P45+Erhalt_U_T!P45+Erhalt_K!P45+'Erhalt T_G'!P45+'Erhalt_Rückbau Bausubstanz'!P45+'Erhalt BSA'!P45</f>
        <v>0</v>
      </c>
      <c r="Q45" s="355">
        <f>AusNeu_U_T!Q45+AusNeu_K!Q45+AusNeu_T_G!Q45+'AusNeu_Rückbau Gebäude'!Q45+Erhalt_U_T!Q45+Erhalt_K!Q45+'Erhalt T_G'!Q45+'Erhalt_Rückbau Bausubstanz'!Q45+'Erhalt BSA'!Q45</f>
        <v>0</v>
      </c>
      <c r="R45" s="250"/>
    </row>
    <row r="46" spans="1:18" ht="42.75" outlineLevel="2" x14ac:dyDescent="0.25">
      <c r="A46" s="35"/>
      <c r="B46" s="35"/>
      <c r="C46" s="38"/>
      <c r="D46" s="6"/>
      <c r="E46" s="120" t="s">
        <v>49</v>
      </c>
      <c r="F46" s="183"/>
      <c r="G46" s="216"/>
      <c r="H46" s="267"/>
      <c r="I46" s="210"/>
      <c r="J46" s="231"/>
      <c r="K46" s="383"/>
      <c r="L46" s="210"/>
      <c r="M46" s="172"/>
      <c r="N46" s="71"/>
      <c r="O46" s="101"/>
      <c r="P46" s="364">
        <f>AusNeu_U_T!P46+AusNeu_K!P46+AusNeu_T_G!P46+'AusNeu_Rückbau Gebäude'!P46+Erhalt_U_T!P46+Erhalt_K!P46+'Erhalt T_G'!P46+'Erhalt_Rückbau Bausubstanz'!P46+'Erhalt BSA'!P46</f>
        <v>0</v>
      </c>
      <c r="Q46" s="365">
        <f>AusNeu_U_T!Q46+AusNeu_K!Q46+AusNeu_T_G!Q46+'AusNeu_Rückbau Gebäude'!Q46+Erhalt_U_T!Q46+Erhalt_K!Q46+'Erhalt T_G'!Q46+'Erhalt_Rückbau Bausubstanz'!Q46+'Erhalt BSA'!Q46</f>
        <v>0</v>
      </c>
      <c r="R46" s="244"/>
    </row>
    <row r="47" spans="1:18" ht="28.5" outlineLevel="1" x14ac:dyDescent="0.25">
      <c r="A47" s="35"/>
      <c r="B47" s="35"/>
      <c r="C47" s="40"/>
      <c r="D47" s="10" t="s">
        <v>1</v>
      </c>
      <c r="E47" s="117"/>
      <c r="F47" s="177"/>
      <c r="G47" s="208"/>
      <c r="H47" s="232"/>
      <c r="I47" s="211"/>
      <c r="J47" s="232"/>
      <c r="K47" s="177"/>
      <c r="L47" s="208"/>
      <c r="M47" s="232"/>
      <c r="N47" s="72"/>
      <c r="O47" s="102"/>
      <c r="P47" s="358">
        <f>AusNeu_U_T!P47+AusNeu_K!P47+AusNeu_T_G!P47+'AusNeu_Rückbau Gebäude'!P47+Erhalt_U_T!P47+Erhalt_K!P47+'Erhalt T_G'!P47+'Erhalt_Rückbau Bausubstanz'!P47+'Erhalt BSA'!P47</f>
        <v>0</v>
      </c>
      <c r="Q47" s="359">
        <f>AusNeu_U_T!Q47+AusNeu_K!Q47+AusNeu_T_G!Q47+'AusNeu_Rückbau Gebäude'!Q47+Erhalt_U_T!Q47+Erhalt_K!Q47+'Erhalt T_G'!Q47+'Erhalt_Rückbau Bausubstanz'!Q47+'Erhalt BSA'!Q47</f>
        <v>0</v>
      </c>
      <c r="R47" s="249" t="s">
        <v>105</v>
      </c>
    </row>
    <row r="48" spans="1:18" ht="29.25" outlineLevel="1" thickBot="1" x14ac:dyDescent="0.3">
      <c r="A48" s="35"/>
      <c r="B48" s="35"/>
      <c r="C48" s="46"/>
      <c r="D48" s="7" t="s">
        <v>2</v>
      </c>
      <c r="E48" s="119"/>
      <c r="F48" s="178"/>
      <c r="G48" s="213"/>
      <c r="H48" s="233"/>
      <c r="I48" s="212"/>
      <c r="J48" s="233"/>
      <c r="K48" s="178"/>
      <c r="L48" s="213"/>
      <c r="M48" s="233"/>
      <c r="N48" s="73"/>
      <c r="O48" s="104"/>
      <c r="P48" s="362">
        <f>AusNeu_U_T!P48+AusNeu_K!P48+AusNeu_T_G!P48+'AusNeu_Rückbau Gebäude'!P48+Erhalt_U_T!P48+Erhalt_K!P48+'Erhalt T_G'!P48+'Erhalt_Rückbau Bausubstanz'!P48+'Erhalt BSA'!P48</f>
        <v>0</v>
      </c>
      <c r="Q48" s="363">
        <f>AusNeu_U_T!Q48+AusNeu_K!Q48+AusNeu_T_G!Q48+'AusNeu_Rückbau Gebäude'!Q48+Erhalt_U_T!Q48+Erhalt_K!Q48+'Erhalt T_G'!Q48+'Erhalt_Rückbau Bausubstanz'!Q48+'Erhalt BSA'!Q48</f>
        <v>0</v>
      </c>
      <c r="R48" s="251" t="s">
        <v>105</v>
      </c>
    </row>
    <row r="49" spans="1:18" ht="18" customHeight="1" x14ac:dyDescent="0.2">
      <c r="A49" s="35"/>
      <c r="B49" s="35"/>
      <c r="C49" s="37" t="s">
        <v>25</v>
      </c>
      <c r="D49" s="8"/>
      <c r="E49" s="118"/>
      <c r="F49" s="58"/>
      <c r="G49" s="75"/>
      <c r="H49" s="86"/>
      <c r="I49" s="3"/>
      <c r="J49" s="82"/>
      <c r="K49" s="58"/>
      <c r="L49" s="75"/>
      <c r="M49" s="86"/>
      <c r="N49" s="3"/>
      <c r="O49" s="95"/>
      <c r="P49" s="350">
        <f>AusNeu_U_T!P49+AusNeu_K!P49+AusNeu_T_G!P49+'AusNeu_Rückbau Gebäude'!P49+Erhalt_U_T!P49+Erhalt_K!P49+'Erhalt T_G'!P49+'Erhalt_Rückbau Bausubstanz'!P49+'Erhalt BSA'!P49</f>
        <v>0</v>
      </c>
      <c r="Q49" s="351">
        <f>AusNeu_U_T!Q49+AusNeu_K!Q49+AusNeu_T_G!Q49+'AusNeu_Rückbau Gebäude'!Q49+Erhalt_U_T!Q49+Erhalt_K!Q49+'Erhalt T_G'!Q49+'Erhalt_Rückbau Bausubstanz'!Q49+'Erhalt BSA'!Q49</f>
        <v>0</v>
      </c>
      <c r="R49" s="247"/>
    </row>
    <row r="50" spans="1:18" ht="30" customHeight="1" outlineLevel="1" x14ac:dyDescent="0.25">
      <c r="A50" s="35"/>
      <c r="B50" s="35"/>
      <c r="C50" s="41"/>
      <c r="D50" s="28" t="s">
        <v>3</v>
      </c>
      <c r="E50" s="121"/>
      <c r="F50" s="59"/>
      <c r="G50" s="76"/>
      <c r="H50" s="87"/>
      <c r="I50" s="70"/>
      <c r="J50" s="93"/>
      <c r="K50" s="59"/>
      <c r="L50" s="76"/>
      <c r="M50" s="87"/>
      <c r="N50" s="70"/>
      <c r="O50" s="105"/>
      <c r="P50" s="366">
        <f>AusNeu_U_T!P50+AusNeu_K!P50+AusNeu_T_G!P50+'AusNeu_Rückbau Gebäude'!P50+Erhalt_U_T!P50+Erhalt_K!P50+'Erhalt T_G'!P50+'Erhalt_Rückbau Bausubstanz'!P50+'Erhalt BSA'!P50</f>
        <v>0</v>
      </c>
      <c r="Q50" s="367">
        <f>AusNeu_U_T!Q50+AusNeu_K!Q50+AusNeu_T_G!Q50+'AusNeu_Rückbau Gebäude'!Q50+Erhalt_U_T!Q50+Erhalt_K!Q50+'Erhalt T_G'!Q50+'Erhalt_Rückbau Bausubstanz'!Q50+'Erhalt BSA'!Q50</f>
        <v>0</v>
      </c>
      <c r="R50" s="246"/>
    </row>
    <row r="51" spans="1:18" ht="15" outlineLevel="2" x14ac:dyDescent="0.25">
      <c r="A51" s="35"/>
      <c r="B51" s="35"/>
      <c r="C51" s="39"/>
      <c r="D51" s="25"/>
      <c r="E51" s="120" t="s">
        <v>53</v>
      </c>
      <c r="F51" s="60"/>
      <c r="G51" s="68"/>
      <c r="H51" s="83"/>
      <c r="I51" s="71"/>
      <c r="J51" s="83"/>
      <c r="K51" s="60"/>
      <c r="L51" s="68"/>
      <c r="M51" s="83"/>
      <c r="N51" s="71"/>
      <c r="O51" s="101"/>
      <c r="P51" s="364">
        <f>AusNeu_U_T!P51+AusNeu_K!P51+AusNeu_T_G!P51+'AusNeu_Rückbau Gebäude'!P51+Erhalt_U_T!P51+Erhalt_K!P51+'Erhalt T_G'!P51+'Erhalt_Rückbau Bausubstanz'!P51+'Erhalt BSA'!P51</f>
        <v>0</v>
      </c>
      <c r="Q51" s="365">
        <f>AusNeu_U_T!Q51+AusNeu_K!Q51+AusNeu_T_G!Q51+'AusNeu_Rückbau Gebäude'!Q51+Erhalt_U_T!Q51+Erhalt_K!Q51+'Erhalt T_G'!Q51+'Erhalt_Rückbau Bausubstanz'!Q51+'Erhalt BSA'!Q51</f>
        <v>0</v>
      </c>
      <c r="R51" s="244"/>
    </row>
    <row r="52" spans="1:18" ht="15" outlineLevel="2" x14ac:dyDescent="0.25">
      <c r="A52" s="35"/>
      <c r="B52" s="35"/>
      <c r="C52" s="39"/>
      <c r="D52" s="25"/>
      <c r="E52" s="120" t="s">
        <v>54</v>
      </c>
      <c r="F52" s="61"/>
      <c r="G52" s="69"/>
      <c r="H52" s="84"/>
      <c r="I52" s="72"/>
      <c r="J52" s="84"/>
      <c r="K52" s="61"/>
      <c r="L52" s="69"/>
      <c r="M52" s="84"/>
      <c r="N52" s="72"/>
      <c r="O52" s="102"/>
      <c r="P52" s="364">
        <f>AusNeu_U_T!P52+AusNeu_K!P52+AusNeu_T_G!P52+'AusNeu_Rückbau Gebäude'!P52+Erhalt_U_T!P52+Erhalt_K!P52+'Erhalt T_G'!P52+'Erhalt_Rückbau Bausubstanz'!P52+'Erhalt BSA'!P52</f>
        <v>0</v>
      </c>
      <c r="Q52" s="365">
        <f>AusNeu_U_T!Q52+AusNeu_K!Q52+AusNeu_T_G!Q52+'AusNeu_Rückbau Gebäude'!Q52+Erhalt_U_T!Q52+Erhalt_K!Q52+'Erhalt T_G'!Q52+'Erhalt_Rückbau Bausubstanz'!Q52+'Erhalt BSA'!Q52</f>
        <v>0</v>
      </c>
      <c r="R52" s="244"/>
    </row>
    <row r="53" spans="1:18" ht="15" outlineLevel="2" x14ac:dyDescent="0.25">
      <c r="A53" s="35"/>
      <c r="B53" s="35"/>
      <c r="C53" s="39"/>
      <c r="D53" s="25"/>
      <c r="E53" s="120" t="s">
        <v>55</v>
      </c>
      <c r="F53" s="61"/>
      <c r="G53" s="69"/>
      <c r="H53" s="84"/>
      <c r="I53" s="72"/>
      <c r="J53" s="84"/>
      <c r="K53" s="61"/>
      <c r="L53" s="69"/>
      <c r="M53" s="84"/>
      <c r="N53" s="72"/>
      <c r="O53" s="102"/>
      <c r="P53" s="364">
        <f>AusNeu_U_T!P53+AusNeu_K!P53+AusNeu_T_G!P53+'AusNeu_Rückbau Gebäude'!P53+Erhalt_U_T!P53+Erhalt_K!P53+'Erhalt T_G'!P53+'Erhalt_Rückbau Bausubstanz'!P53+'Erhalt BSA'!P53</f>
        <v>0</v>
      </c>
      <c r="Q53" s="365">
        <f>AusNeu_U_T!Q53+AusNeu_K!Q53+AusNeu_T_G!Q53+'AusNeu_Rückbau Gebäude'!Q53+Erhalt_U_T!Q53+Erhalt_K!Q53+'Erhalt T_G'!Q53+'Erhalt_Rückbau Bausubstanz'!Q53+'Erhalt BSA'!Q53</f>
        <v>0</v>
      </c>
      <c r="R53" s="244"/>
    </row>
    <row r="54" spans="1:18" ht="28.5" outlineLevel="2" x14ac:dyDescent="0.25">
      <c r="A54" s="35"/>
      <c r="B54" s="35"/>
      <c r="C54" s="39"/>
      <c r="D54" s="25"/>
      <c r="E54" s="120" t="s">
        <v>56</v>
      </c>
      <c r="F54" s="61"/>
      <c r="G54" s="69"/>
      <c r="H54" s="84"/>
      <c r="I54" s="72"/>
      <c r="J54" s="84"/>
      <c r="K54" s="61"/>
      <c r="L54" s="69"/>
      <c r="M54" s="84"/>
      <c r="N54" s="72"/>
      <c r="O54" s="102"/>
      <c r="P54" s="364">
        <f>AusNeu_U_T!P54+AusNeu_K!P54+AusNeu_T_G!P54+'AusNeu_Rückbau Gebäude'!P54+Erhalt_U_T!P54+Erhalt_K!P54+'Erhalt T_G'!P54+'Erhalt_Rückbau Bausubstanz'!P54+'Erhalt BSA'!P54</f>
        <v>0</v>
      </c>
      <c r="Q54" s="365">
        <f>AusNeu_U_T!Q54+AusNeu_K!Q54+AusNeu_T_G!Q54+'AusNeu_Rückbau Gebäude'!Q54+Erhalt_U_T!Q54+Erhalt_K!Q54+'Erhalt T_G'!Q54+'Erhalt_Rückbau Bausubstanz'!Q54+'Erhalt BSA'!Q54</f>
        <v>0</v>
      </c>
      <c r="R54" s="244"/>
    </row>
    <row r="55" spans="1:18" ht="15" outlineLevel="2" x14ac:dyDescent="0.25">
      <c r="A55" s="35"/>
      <c r="B55" s="35"/>
      <c r="C55" s="39"/>
      <c r="D55" s="25"/>
      <c r="E55" s="120" t="s">
        <v>57</v>
      </c>
      <c r="F55" s="61"/>
      <c r="G55" s="69"/>
      <c r="H55" s="84"/>
      <c r="I55" s="72"/>
      <c r="J55" s="84"/>
      <c r="K55" s="61"/>
      <c r="L55" s="69"/>
      <c r="M55" s="84"/>
      <c r="N55" s="72"/>
      <c r="O55" s="102"/>
      <c r="P55" s="364">
        <f>AusNeu_U_T!P55+AusNeu_K!P55+AusNeu_T_G!P55+'AusNeu_Rückbau Gebäude'!P55+Erhalt_U_T!P55+Erhalt_K!P55+'Erhalt T_G'!P55+'Erhalt_Rückbau Bausubstanz'!P55+'Erhalt BSA'!P55</f>
        <v>0</v>
      </c>
      <c r="Q55" s="365">
        <f>AusNeu_U_T!Q55+AusNeu_K!Q55+AusNeu_T_G!Q55+'AusNeu_Rückbau Gebäude'!Q55+Erhalt_U_T!Q55+Erhalt_K!Q55+'Erhalt T_G'!Q55+'Erhalt_Rückbau Bausubstanz'!Q55+'Erhalt BSA'!Q55</f>
        <v>0</v>
      </c>
      <c r="R55" s="244"/>
    </row>
    <row r="56" spans="1:18" ht="15" outlineLevel="2" x14ac:dyDescent="0.25">
      <c r="A56" s="35"/>
      <c r="B56" s="35"/>
      <c r="C56" s="39"/>
      <c r="D56" s="25"/>
      <c r="E56" s="120" t="s">
        <v>58</v>
      </c>
      <c r="F56" s="61"/>
      <c r="G56" s="69"/>
      <c r="H56" s="84"/>
      <c r="I56" s="72"/>
      <c r="J56" s="84"/>
      <c r="K56" s="61"/>
      <c r="L56" s="69"/>
      <c r="M56" s="84"/>
      <c r="N56" s="72"/>
      <c r="O56" s="106"/>
      <c r="P56" s="364">
        <f>AusNeu_U_T!P56+AusNeu_K!P56+AusNeu_T_G!P56+'AusNeu_Rückbau Gebäude'!P56+Erhalt_U_T!P56+Erhalt_K!P56+'Erhalt T_G'!P56+'Erhalt_Rückbau Bausubstanz'!P56+'Erhalt BSA'!P56</f>
        <v>0</v>
      </c>
      <c r="Q56" s="365">
        <f>AusNeu_U_T!Q56+AusNeu_K!Q56+AusNeu_T_G!Q56+'AusNeu_Rückbau Gebäude'!Q56+Erhalt_U_T!Q56+Erhalt_K!Q56+'Erhalt T_G'!Q56+'Erhalt_Rückbau Bausubstanz'!Q56+'Erhalt BSA'!Q56</f>
        <v>0</v>
      </c>
      <c r="R56" s="244"/>
    </row>
    <row r="57" spans="1:18" ht="28.5" outlineLevel="2" x14ac:dyDescent="0.25">
      <c r="A57" s="35"/>
      <c r="B57" s="35"/>
      <c r="C57" s="39"/>
      <c r="D57" s="25"/>
      <c r="E57" s="120" t="s">
        <v>59</v>
      </c>
      <c r="F57" s="61"/>
      <c r="G57" s="69"/>
      <c r="H57" s="84"/>
      <c r="I57" s="72"/>
      <c r="J57" s="84"/>
      <c r="K57" s="61"/>
      <c r="L57" s="69"/>
      <c r="M57" s="84"/>
      <c r="N57" s="72"/>
      <c r="O57" s="106"/>
      <c r="P57" s="364">
        <f>AusNeu_U_T!P57+AusNeu_K!P57+AusNeu_T_G!P57+'AusNeu_Rückbau Gebäude'!P57+Erhalt_U_T!P57+Erhalt_K!P57+'Erhalt T_G'!P57+'Erhalt_Rückbau Bausubstanz'!P57+'Erhalt BSA'!P57</f>
        <v>0</v>
      </c>
      <c r="Q57" s="365">
        <f>AusNeu_U_T!Q57+AusNeu_K!Q57+AusNeu_T_G!Q57+'AusNeu_Rückbau Gebäude'!Q57+Erhalt_U_T!Q57+Erhalt_K!Q57+'Erhalt T_G'!Q57+'Erhalt_Rückbau Bausubstanz'!Q57+'Erhalt BSA'!Q57</f>
        <v>0</v>
      </c>
      <c r="R57" s="244"/>
    </row>
    <row r="58" spans="1:18" ht="28.5" outlineLevel="2" x14ac:dyDescent="0.25">
      <c r="A58" s="35"/>
      <c r="B58" s="35"/>
      <c r="C58" s="39"/>
      <c r="D58" s="25"/>
      <c r="E58" s="120" t="s">
        <v>60</v>
      </c>
      <c r="F58" s="61"/>
      <c r="G58" s="69"/>
      <c r="H58" s="84"/>
      <c r="I58" s="72"/>
      <c r="J58" s="84"/>
      <c r="K58" s="61"/>
      <c r="L58" s="69"/>
      <c r="M58" s="84"/>
      <c r="N58" s="72"/>
      <c r="O58" s="106"/>
      <c r="P58" s="364">
        <f>AusNeu_U_T!P58+AusNeu_K!P58+AusNeu_T_G!P58+'AusNeu_Rückbau Gebäude'!P58+Erhalt_U_T!P58+Erhalt_K!P58+'Erhalt T_G'!P58+'Erhalt_Rückbau Bausubstanz'!P58+'Erhalt BSA'!P58</f>
        <v>0</v>
      </c>
      <c r="Q58" s="365">
        <f>AusNeu_U_T!Q58+AusNeu_K!Q58+AusNeu_T_G!Q58+'AusNeu_Rückbau Gebäude'!Q58+Erhalt_U_T!Q58+Erhalt_K!Q58+'Erhalt T_G'!Q58+'Erhalt_Rückbau Bausubstanz'!Q58+'Erhalt BSA'!Q58</f>
        <v>0</v>
      </c>
      <c r="R58" s="244"/>
    </row>
    <row r="59" spans="1:18" ht="28.5" outlineLevel="2" x14ac:dyDescent="0.25">
      <c r="A59" s="35"/>
      <c r="B59" s="35"/>
      <c r="C59" s="39"/>
      <c r="D59" s="25"/>
      <c r="E59" s="120" t="s">
        <v>61</v>
      </c>
      <c r="F59" s="61"/>
      <c r="G59" s="69"/>
      <c r="H59" s="84"/>
      <c r="I59" s="72"/>
      <c r="J59" s="84"/>
      <c r="K59" s="61"/>
      <c r="L59" s="69"/>
      <c r="M59" s="84"/>
      <c r="N59" s="72"/>
      <c r="O59" s="102"/>
      <c r="P59" s="364">
        <f>AusNeu_U_T!P59+AusNeu_K!P59+AusNeu_T_G!P59+'AusNeu_Rückbau Gebäude'!P59+Erhalt_U_T!P59+Erhalt_K!P59+'Erhalt T_G'!P59+'Erhalt_Rückbau Bausubstanz'!P59+'Erhalt BSA'!P59</f>
        <v>0</v>
      </c>
      <c r="Q59" s="365">
        <f>AusNeu_U_T!Q59+AusNeu_K!Q59+AusNeu_T_G!Q59+'AusNeu_Rückbau Gebäude'!Q59+Erhalt_U_T!Q59+Erhalt_K!Q59+'Erhalt T_G'!Q59+'Erhalt_Rückbau Bausubstanz'!Q59+'Erhalt BSA'!Q59</f>
        <v>0</v>
      </c>
      <c r="R59" s="244"/>
    </row>
    <row r="60" spans="1:18" ht="15.75" outlineLevel="2" thickBot="1" x14ac:dyDescent="0.3">
      <c r="A60" s="35"/>
      <c r="B60" s="35"/>
      <c r="C60" s="38"/>
      <c r="D60" s="6"/>
      <c r="E60" s="120" t="s">
        <v>62</v>
      </c>
      <c r="F60" s="61"/>
      <c r="G60" s="69"/>
      <c r="H60" s="84"/>
      <c r="I60" s="72"/>
      <c r="J60" s="84"/>
      <c r="K60" s="61"/>
      <c r="L60" s="69"/>
      <c r="M60" s="84"/>
      <c r="N60" s="72"/>
      <c r="O60" s="102"/>
      <c r="P60" s="364">
        <f>AusNeu_U_T!P60+AusNeu_K!P60+AusNeu_T_G!P60+'AusNeu_Rückbau Gebäude'!P60+Erhalt_U_T!P60+Erhalt_K!P60+'Erhalt T_G'!P60+'Erhalt_Rückbau Bausubstanz'!P60+'Erhalt BSA'!P60</f>
        <v>0</v>
      </c>
      <c r="Q60" s="365">
        <f>AusNeu_U_T!Q60+AusNeu_K!Q60+AusNeu_T_G!Q60+'AusNeu_Rückbau Gebäude'!Q60+Erhalt_U_T!Q60+Erhalt_K!Q60+'Erhalt T_G'!Q60+'Erhalt_Rückbau Bausubstanz'!Q60+'Erhalt BSA'!Q60</f>
        <v>0</v>
      </c>
      <c r="R60" s="244"/>
    </row>
    <row r="61" spans="1:18" ht="18" customHeight="1" x14ac:dyDescent="0.2">
      <c r="A61" s="35"/>
      <c r="B61" s="35"/>
      <c r="C61" s="37" t="s">
        <v>26</v>
      </c>
      <c r="D61" s="8"/>
      <c r="E61" s="118"/>
      <c r="F61" s="179"/>
      <c r="G61" s="75"/>
      <c r="H61" s="86"/>
      <c r="I61" s="3"/>
      <c r="J61" s="82"/>
      <c r="K61" s="58"/>
      <c r="L61" s="75"/>
      <c r="M61" s="86"/>
      <c r="N61" s="3"/>
      <c r="O61" s="95"/>
      <c r="P61" s="368">
        <f>AusNeu_U_T!P61+AusNeu_K!P61+AusNeu_T_G!P61+'AusNeu_Rückbau Gebäude'!P61+Erhalt_U_T!P61+Erhalt_K!P61+'Erhalt T_G'!P61+'Erhalt_Rückbau Bausubstanz'!P61+'Erhalt BSA'!P61</f>
        <v>0</v>
      </c>
      <c r="Q61" s="368">
        <f>AusNeu_U_T!Q61+AusNeu_K!Q61+AusNeu_T_G!Q61+'AusNeu_Rückbau Gebäude'!Q61+Erhalt_U_T!Q61+Erhalt_K!Q61+'Erhalt T_G'!Q61+'Erhalt_Rückbau Bausubstanz'!Q61+'Erhalt BSA'!Q61</f>
        <v>0</v>
      </c>
      <c r="R61" s="247"/>
    </row>
    <row r="62" spans="1:18" ht="18" customHeight="1" outlineLevel="1" x14ac:dyDescent="0.25">
      <c r="A62" s="35"/>
      <c r="B62" s="35"/>
      <c r="C62" s="38"/>
      <c r="D62" s="6" t="s">
        <v>4</v>
      </c>
      <c r="E62" s="116"/>
      <c r="F62" s="183"/>
      <c r="G62" s="77"/>
      <c r="H62" s="88"/>
      <c r="I62" s="71"/>
      <c r="J62" s="83"/>
      <c r="K62" s="62"/>
      <c r="L62" s="77"/>
      <c r="M62" s="88"/>
      <c r="N62" s="71"/>
      <c r="O62" s="107"/>
      <c r="P62" s="369">
        <f>AusNeu_U_T!P62+AusNeu_K!P62+AusNeu_T_G!P62+'AusNeu_Rückbau Gebäude'!P62+Erhalt_U_T!P62+Erhalt_K!P62+'Erhalt T_G'!P62+'Erhalt_Rückbau Bausubstanz'!P62+'Erhalt BSA'!P62</f>
        <v>0</v>
      </c>
      <c r="Q62" s="369">
        <f>AusNeu_U_T!Q62+AusNeu_K!Q62+AusNeu_T_G!Q62+'AusNeu_Rückbau Gebäude'!Q62+Erhalt_U_T!Q62+Erhalt_K!Q62+'Erhalt T_G'!Q62+'Erhalt_Rückbau Bausubstanz'!Q62+'Erhalt BSA'!Q62</f>
        <v>0</v>
      </c>
      <c r="R62" s="250"/>
    </row>
    <row r="63" spans="1:18" ht="42.75" outlineLevel="2" x14ac:dyDescent="0.25">
      <c r="A63" s="35"/>
      <c r="B63" s="35"/>
      <c r="C63" s="45"/>
      <c r="D63" s="27"/>
      <c r="E63" s="120" t="s">
        <v>63</v>
      </c>
      <c r="F63" s="183"/>
      <c r="G63" s="77"/>
      <c r="H63" s="88"/>
      <c r="I63" s="71"/>
      <c r="J63" s="83"/>
      <c r="K63" s="62"/>
      <c r="L63" s="77"/>
      <c r="M63" s="88"/>
      <c r="N63" s="71"/>
      <c r="O63" s="107"/>
      <c r="P63" s="370">
        <f>AusNeu_U_T!P63+AusNeu_K!P63+AusNeu_T_G!P63+'AusNeu_Rückbau Gebäude'!P63+Erhalt_U_T!P63+Erhalt_K!P63+'Erhalt T_G'!P63+'Erhalt_Rückbau Bausubstanz'!P63+'Erhalt BSA'!P63</f>
        <v>0</v>
      </c>
      <c r="Q63" s="370">
        <f>AusNeu_U_T!Q63+AusNeu_K!Q63+AusNeu_T_G!Q63+'AusNeu_Rückbau Gebäude'!Q63+Erhalt_U_T!Q63+Erhalt_K!Q63+'Erhalt T_G'!Q63+'Erhalt_Rückbau Bausubstanz'!Q63+'Erhalt BSA'!Q63</f>
        <v>0</v>
      </c>
      <c r="R63" s="244"/>
    </row>
    <row r="64" spans="1:18" ht="42.75" outlineLevel="2" x14ac:dyDescent="0.25">
      <c r="A64" s="35"/>
      <c r="B64" s="35"/>
      <c r="C64" s="38"/>
      <c r="D64" s="6"/>
      <c r="E64" s="120" t="s">
        <v>64</v>
      </c>
      <c r="F64" s="183"/>
      <c r="G64" s="77"/>
      <c r="H64" s="88"/>
      <c r="I64" s="71"/>
      <c r="J64" s="83"/>
      <c r="K64" s="62"/>
      <c r="L64" s="77"/>
      <c r="M64" s="88"/>
      <c r="N64" s="71"/>
      <c r="O64" s="107"/>
      <c r="P64" s="370">
        <f>AusNeu_U_T!P64+AusNeu_K!P64+AusNeu_T_G!P64+'AusNeu_Rückbau Gebäude'!P64+Erhalt_U_T!P64+Erhalt_K!P64+'Erhalt T_G'!P64+'Erhalt_Rückbau Bausubstanz'!P64+'Erhalt BSA'!P64</f>
        <v>0</v>
      </c>
      <c r="Q64" s="370">
        <f>AusNeu_U_T!Q64+AusNeu_K!Q64+AusNeu_T_G!Q64+'AusNeu_Rückbau Gebäude'!Q64+Erhalt_U_T!Q64+Erhalt_K!Q64+'Erhalt T_G'!Q64+'Erhalt_Rückbau Bausubstanz'!Q64+'Erhalt BSA'!Q64</f>
        <v>0</v>
      </c>
      <c r="R64" s="244"/>
    </row>
    <row r="65" spans="1:18" ht="30" customHeight="1" outlineLevel="1" x14ac:dyDescent="0.25">
      <c r="A65" s="35"/>
      <c r="B65" s="35"/>
      <c r="C65" s="40"/>
      <c r="D65" s="11" t="s">
        <v>5</v>
      </c>
      <c r="E65" s="122"/>
      <c r="F65" s="177"/>
      <c r="G65" s="78"/>
      <c r="H65" s="89"/>
      <c r="I65" s="72"/>
      <c r="J65" s="84"/>
      <c r="K65" s="56"/>
      <c r="L65" s="78"/>
      <c r="M65" s="89"/>
      <c r="N65" s="72"/>
      <c r="O65" s="102"/>
      <c r="P65" s="371">
        <f>AusNeu_U_T!P65+AusNeu_K!P65+AusNeu_T_G!P65+'AusNeu_Rückbau Gebäude'!P65+Erhalt_U_T!P65+Erhalt_K!P65+'Erhalt T_G'!P65+'Erhalt_Rückbau Bausubstanz'!P65+'Erhalt BSA'!P65</f>
        <v>0</v>
      </c>
      <c r="Q65" s="371">
        <f>AusNeu_U_T!Q65+AusNeu_K!Q65+AusNeu_T_G!Q65+'AusNeu_Rückbau Gebäude'!Q65+Erhalt_U_T!Q65+Erhalt_K!Q65+'Erhalt T_G'!Q65+'Erhalt_Rückbau Bausubstanz'!Q65+'Erhalt BSA'!Q65</f>
        <v>0</v>
      </c>
      <c r="R65" s="249"/>
    </row>
    <row r="66" spans="1:18" ht="30" customHeight="1" outlineLevel="2" x14ac:dyDescent="0.25">
      <c r="A66" s="35"/>
      <c r="B66" s="35"/>
      <c r="C66" s="40"/>
      <c r="D66" s="11"/>
      <c r="E66" s="122" t="s">
        <v>65</v>
      </c>
      <c r="F66" s="177"/>
      <c r="G66" s="78"/>
      <c r="H66" s="89"/>
      <c r="I66" s="72"/>
      <c r="J66" s="84"/>
      <c r="K66" s="56"/>
      <c r="L66" s="78"/>
      <c r="M66" s="89"/>
      <c r="N66" s="72"/>
      <c r="O66" s="102"/>
      <c r="P66" s="372">
        <f>AusNeu_U_T!P66+AusNeu_K!P66+AusNeu_T_G!P66+'AusNeu_Rückbau Gebäude'!P66+Erhalt_U_T!P66+Erhalt_K!P66+'Erhalt T_G'!P66+'Erhalt_Rückbau Bausubstanz'!P66+'Erhalt BSA'!P66</f>
        <v>0</v>
      </c>
      <c r="Q66" s="372">
        <f>AusNeu_U_T!Q66+AusNeu_K!Q66+AusNeu_T_G!Q66+'AusNeu_Rückbau Gebäude'!Q66+Erhalt_U_T!Q66+Erhalt_K!Q66+'Erhalt T_G'!Q66+'Erhalt_Rückbau Bausubstanz'!Q66+'Erhalt BSA'!Q66</f>
        <v>0</v>
      </c>
      <c r="R66" s="249"/>
    </row>
    <row r="67" spans="1:18" ht="18" customHeight="1" outlineLevel="1" x14ac:dyDescent="0.25">
      <c r="A67" s="35"/>
      <c r="B67" s="35"/>
      <c r="C67" s="40"/>
      <c r="D67" s="10" t="s">
        <v>6</v>
      </c>
      <c r="E67" s="117"/>
      <c r="F67" s="177"/>
      <c r="G67" s="78"/>
      <c r="H67" s="89"/>
      <c r="I67" s="72"/>
      <c r="J67" s="84"/>
      <c r="K67" s="56"/>
      <c r="L67" s="78"/>
      <c r="M67" s="89"/>
      <c r="N67" s="72"/>
      <c r="O67" s="102"/>
      <c r="P67" s="373">
        <f>AusNeu_U_T!P67+AusNeu_K!P67+AusNeu_T_G!P67+'AusNeu_Rückbau Gebäude'!P67+Erhalt_U_T!P67+Erhalt_K!P67+'Erhalt T_G'!P67+'Erhalt_Rückbau Bausubstanz'!P67+'Erhalt BSA'!P67</f>
        <v>0</v>
      </c>
      <c r="Q67" s="373">
        <f>AusNeu_U_T!Q67+AusNeu_K!Q67+AusNeu_T_G!Q67+'AusNeu_Rückbau Gebäude'!Q67+Erhalt_U_T!Q67+Erhalt_K!Q67+'Erhalt T_G'!Q67+'Erhalt_Rückbau Bausubstanz'!Q67+'Erhalt BSA'!Q67</f>
        <v>0</v>
      </c>
      <c r="R67" s="245"/>
    </row>
    <row r="68" spans="1:18" ht="28.5" outlineLevel="2" x14ac:dyDescent="0.25">
      <c r="A68" s="35"/>
      <c r="B68" s="35"/>
      <c r="C68" s="40"/>
      <c r="D68" s="10"/>
      <c r="E68" s="122" t="s">
        <v>66</v>
      </c>
      <c r="F68" s="177"/>
      <c r="G68" s="78"/>
      <c r="H68" s="89"/>
      <c r="I68" s="72"/>
      <c r="J68" s="84"/>
      <c r="K68" s="56"/>
      <c r="L68" s="78"/>
      <c r="M68" s="89"/>
      <c r="N68" s="72"/>
      <c r="O68" s="102"/>
      <c r="P68" s="372">
        <f>AusNeu_U_T!P68+AusNeu_K!P68+AusNeu_T_G!P68+'AusNeu_Rückbau Gebäude'!P68+Erhalt_U_T!P68+Erhalt_K!P68+'Erhalt T_G'!P68+'Erhalt_Rückbau Bausubstanz'!P68+'Erhalt BSA'!P68</f>
        <v>0</v>
      </c>
      <c r="Q68" s="372">
        <f>AusNeu_U_T!Q68+AusNeu_K!Q68+AusNeu_T_G!Q68+'AusNeu_Rückbau Gebäude'!Q68+Erhalt_U_T!Q68+Erhalt_K!Q68+'Erhalt T_G'!Q68+'Erhalt_Rückbau Bausubstanz'!Q68+'Erhalt BSA'!Q68</f>
        <v>0</v>
      </c>
      <c r="R68" s="249"/>
    </row>
    <row r="69" spans="1:18" ht="18" customHeight="1" outlineLevel="1" x14ac:dyDescent="0.25">
      <c r="A69" s="35"/>
      <c r="B69" s="35"/>
      <c r="C69" s="40"/>
      <c r="D69" s="10" t="s">
        <v>7</v>
      </c>
      <c r="E69" s="117"/>
      <c r="F69" s="177"/>
      <c r="G69" s="78"/>
      <c r="H69" s="89"/>
      <c r="I69" s="72"/>
      <c r="J69" s="84"/>
      <c r="K69" s="56"/>
      <c r="L69" s="78"/>
      <c r="M69" s="89"/>
      <c r="N69" s="72"/>
      <c r="O69" s="102"/>
      <c r="P69" s="373">
        <f>AusNeu_U_T!P69+AusNeu_K!P69+AusNeu_T_G!P69+'AusNeu_Rückbau Gebäude'!P69+Erhalt_U_T!P69+Erhalt_K!P69+'Erhalt T_G'!P69+'Erhalt_Rückbau Bausubstanz'!P69+'Erhalt BSA'!P69</f>
        <v>0</v>
      </c>
      <c r="Q69" s="373">
        <f>AusNeu_U_T!Q69+AusNeu_K!Q69+AusNeu_T_G!Q69+'AusNeu_Rückbau Gebäude'!Q69+Erhalt_U_T!Q69+Erhalt_K!Q69+'Erhalt T_G'!Q69+'Erhalt_Rückbau Bausubstanz'!Q69+'Erhalt BSA'!Q69</f>
        <v>0</v>
      </c>
      <c r="R69" s="245"/>
    </row>
    <row r="70" spans="1:18" ht="28.5" outlineLevel="2" x14ac:dyDescent="0.25">
      <c r="A70" s="35"/>
      <c r="B70" s="35"/>
      <c r="C70" s="40"/>
      <c r="D70" s="10"/>
      <c r="E70" s="122" t="s">
        <v>67</v>
      </c>
      <c r="F70" s="177"/>
      <c r="G70" s="78"/>
      <c r="H70" s="89"/>
      <c r="I70" s="72"/>
      <c r="J70" s="84"/>
      <c r="K70" s="56"/>
      <c r="L70" s="78"/>
      <c r="M70" s="89"/>
      <c r="N70" s="72"/>
      <c r="O70" s="102"/>
      <c r="P70" s="372">
        <f>AusNeu_U_T!P70+AusNeu_K!P70+AusNeu_T_G!P70+'AusNeu_Rückbau Gebäude'!P70+Erhalt_U_T!P70+Erhalt_K!P70+'Erhalt T_G'!P70+'Erhalt_Rückbau Bausubstanz'!P70+'Erhalt BSA'!P70</f>
        <v>0</v>
      </c>
      <c r="Q70" s="372">
        <f>AusNeu_U_T!Q70+AusNeu_K!Q70+AusNeu_T_G!Q70+'AusNeu_Rückbau Gebäude'!Q70+Erhalt_U_T!Q70+Erhalt_K!Q70+'Erhalt T_G'!Q70+'Erhalt_Rückbau Bausubstanz'!Q70+'Erhalt BSA'!Q70</f>
        <v>0</v>
      </c>
      <c r="R70" s="249"/>
    </row>
    <row r="71" spans="1:18" ht="18" customHeight="1" outlineLevel="1" x14ac:dyDescent="0.25">
      <c r="A71" s="35"/>
      <c r="B71" s="35"/>
      <c r="C71" s="40"/>
      <c r="D71" s="10" t="s">
        <v>8</v>
      </c>
      <c r="E71" s="117"/>
      <c r="F71" s="177"/>
      <c r="G71" s="78"/>
      <c r="H71" s="89"/>
      <c r="I71" s="72"/>
      <c r="J71" s="84"/>
      <c r="K71" s="56"/>
      <c r="L71" s="78"/>
      <c r="M71" s="89"/>
      <c r="N71" s="72"/>
      <c r="O71" s="102"/>
      <c r="P71" s="373">
        <f>AusNeu_U_T!P71+AusNeu_K!P71+AusNeu_T_G!P71+'AusNeu_Rückbau Gebäude'!P71+Erhalt_U_T!P71+Erhalt_K!P71+'Erhalt T_G'!P71+'Erhalt_Rückbau Bausubstanz'!P71+'Erhalt BSA'!P71</f>
        <v>0</v>
      </c>
      <c r="Q71" s="373">
        <f>AusNeu_U_T!Q71+AusNeu_K!Q71+AusNeu_T_G!Q71+'AusNeu_Rückbau Gebäude'!Q71+Erhalt_U_T!Q71+Erhalt_K!Q71+'Erhalt T_G'!Q71+'Erhalt_Rückbau Bausubstanz'!Q71+'Erhalt BSA'!Q71</f>
        <v>0</v>
      </c>
      <c r="R71" s="245"/>
    </row>
    <row r="72" spans="1:18" ht="57" outlineLevel="2" x14ac:dyDescent="0.25">
      <c r="A72" s="35"/>
      <c r="B72" s="35"/>
      <c r="C72" s="40"/>
      <c r="D72" s="10"/>
      <c r="E72" s="122" t="s">
        <v>68</v>
      </c>
      <c r="F72" s="177"/>
      <c r="G72" s="78"/>
      <c r="H72" s="89"/>
      <c r="I72" s="72"/>
      <c r="J72" s="84"/>
      <c r="K72" s="56"/>
      <c r="L72" s="78"/>
      <c r="M72" s="89"/>
      <c r="N72" s="72"/>
      <c r="O72" s="102"/>
      <c r="P72" s="372">
        <f>AusNeu_U_T!P72+AusNeu_K!P72+AusNeu_T_G!P72+'AusNeu_Rückbau Gebäude'!P72+Erhalt_U_T!P72+Erhalt_K!P72+'Erhalt T_G'!P72+'Erhalt_Rückbau Bausubstanz'!P72+'Erhalt BSA'!P72</f>
        <v>0</v>
      </c>
      <c r="Q72" s="372">
        <f>AusNeu_U_T!Q72+AusNeu_K!Q72+AusNeu_T_G!Q72+'AusNeu_Rückbau Gebäude'!Q72+Erhalt_U_T!Q72+Erhalt_K!Q72+'Erhalt T_G'!Q72+'Erhalt_Rückbau Bausubstanz'!Q72+'Erhalt BSA'!Q72</f>
        <v>0</v>
      </c>
      <c r="R72" s="249"/>
    </row>
    <row r="73" spans="1:18" ht="18" customHeight="1" outlineLevel="1" x14ac:dyDescent="0.25">
      <c r="A73" s="35"/>
      <c r="B73" s="35"/>
      <c r="C73" s="40"/>
      <c r="D73" s="10" t="s">
        <v>9</v>
      </c>
      <c r="E73" s="117"/>
      <c r="F73" s="177"/>
      <c r="G73" s="78"/>
      <c r="H73" s="89"/>
      <c r="I73" s="72"/>
      <c r="J73" s="84"/>
      <c r="K73" s="56"/>
      <c r="L73" s="78"/>
      <c r="M73" s="89"/>
      <c r="N73" s="72"/>
      <c r="O73" s="102"/>
      <c r="P73" s="373">
        <f>AusNeu_U_T!P73+AusNeu_K!P73+AusNeu_T_G!P73+'AusNeu_Rückbau Gebäude'!P73+Erhalt_U_T!P73+Erhalt_K!P73+'Erhalt T_G'!P73+'Erhalt_Rückbau Bausubstanz'!P73+'Erhalt BSA'!P73</f>
        <v>0</v>
      </c>
      <c r="Q73" s="373">
        <f>AusNeu_U_T!Q73+AusNeu_K!Q73+AusNeu_T_G!Q73+'AusNeu_Rückbau Gebäude'!Q73+Erhalt_U_T!Q73+Erhalt_K!Q73+'Erhalt T_G'!Q73+'Erhalt_Rückbau Bausubstanz'!Q73+'Erhalt BSA'!Q73</f>
        <v>0</v>
      </c>
      <c r="R73" s="245"/>
    </row>
    <row r="74" spans="1:18" ht="18" customHeight="1" outlineLevel="2" x14ac:dyDescent="0.25">
      <c r="A74" s="35"/>
      <c r="B74" s="35"/>
      <c r="C74" s="45"/>
      <c r="D74" s="27"/>
      <c r="E74" s="123" t="s">
        <v>69</v>
      </c>
      <c r="F74" s="184"/>
      <c r="G74" s="79"/>
      <c r="H74" s="90"/>
      <c r="I74" s="32"/>
      <c r="J74" s="94"/>
      <c r="K74" s="63"/>
      <c r="L74" s="79"/>
      <c r="M74" s="90"/>
      <c r="N74" s="32"/>
      <c r="O74" s="108"/>
      <c r="P74" s="374">
        <f>AusNeu_U_T!P74+AusNeu_K!P74+AusNeu_T_G!P74+'AusNeu_Rückbau Gebäude'!P74+Erhalt_U_T!P74+Erhalt_K!P74+'Erhalt T_G'!P74+'Erhalt_Rückbau Bausubstanz'!P74+'Erhalt BSA'!P74</f>
        <v>0</v>
      </c>
      <c r="Q74" s="374">
        <f>AusNeu_U_T!Q74+AusNeu_K!Q74+AusNeu_T_G!Q74+'AusNeu_Rückbau Gebäude'!Q74+Erhalt_U_T!Q74+Erhalt_K!Q74+'Erhalt T_G'!Q74+'Erhalt_Rückbau Bausubstanz'!Q74+'Erhalt BSA'!Q74</f>
        <v>0</v>
      </c>
      <c r="R74" s="252"/>
    </row>
    <row r="75" spans="1:18" ht="18" customHeight="1" outlineLevel="1" x14ac:dyDescent="0.25">
      <c r="A75" s="35"/>
      <c r="B75" s="35"/>
      <c r="C75" s="40"/>
      <c r="D75" s="10" t="s">
        <v>10</v>
      </c>
      <c r="E75" s="117"/>
      <c r="F75" s="177"/>
      <c r="G75" s="78"/>
      <c r="H75" s="89"/>
      <c r="I75" s="72"/>
      <c r="J75" s="84"/>
      <c r="K75" s="56"/>
      <c r="L75" s="78"/>
      <c r="M75" s="89"/>
      <c r="N75" s="72"/>
      <c r="O75" s="106"/>
      <c r="P75" s="373">
        <f>AusNeu_U_T!P75+AusNeu_K!P75+AusNeu_T_G!P75+'AusNeu_Rückbau Gebäude'!P75+Erhalt_U_T!P75+Erhalt_K!P75+'Erhalt T_G'!P75+'Erhalt_Rückbau Bausubstanz'!P75+'Erhalt BSA'!P75</f>
        <v>0</v>
      </c>
      <c r="Q75" s="373">
        <f>AusNeu_U_T!Q75+AusNeu_K!Q75+AusNeu_T_G!Q75+'AusNeu_Rückbau Gebäude'!Q75+Erhalt_U_T!Q75+Erhalt_K!Q75+'Erhalt T_G'!Q75+'Erhalt_Rückbau Bausubstanz'!Q75+'Erhalt BSA'!Q75</f>
        <v>0</v>
      </c>
      <c r="R75" s="245"/>
    </row>
    <row r="76" spans="1:18" ht="18" customHeight="1" outlineLevel="2" thickBot="1" x14ac:dyDescent="0.3">
      <c r="A76" s="35"/>
      <c r="B76" s="35"/>
      <c r="C76" s="46"/>
      <c r="D76" s="7"/>
      <c r="E76" s="119" t="s">
        <v>122</v>
      </c>
      <c r="F76" s="178"/>
      <c r="G76" s="80"/>
      <c r="H76" s="91"/>
      <c r="I76" s="73"/>
      <c r="J76" s="85"/>
      <c r="K76" s="57"/>
      <c r="L76" s="80"/>
      <c r="M76" s="91"/>
      <c r="N76" s="73"/>
      <c r="O76" s="109"/>
      <c r="P76" s="375">
        <f>AusNeu_U_T!P76+AusNeu_K!P76+AusNeu_T_G!P76+'AusNeu_Rückbau Gebäude'!P76+Erhalt_U_T!P76+Erhalt_K!P76+'Erhalt T_G'!P76+'Erhalt_Rückbau Bausubstanz'!P76+'Erhalt BSA'!P76</f>
        <v>0</v>
      </c>
      <c r="Q76" s="375">
        <f>AusNeu_U_T!Q76+AusNeu_K!Q76+AusNeu_T_G!Q76+'AusNeu_Rückbau Gebäude'!Q76+Erhalt_U_T!Q76+Erhalt_K!Q76+'Erhalt T_G'!Q76+'Erhalt_Rückbau Bausubstanz'!Q76+'Erhalt BSA'!Q76</f>
        <v>0</v>
      </c>
      <c r="R76" s="253"/>
    </row>
    <row r="77" spans="1:18" ht="18" customHeight="1" x14ac:dyDescent="0.2">
      <c r="A77" s="35"/>
      <c r="B77" s="35"/>
      <c r="C77" s="37" t="s">
        <v>27</v>
      </c>
      <c r="D77" s="3"/>
      <c r="E77" s="114"/>
      <c r="F77" s="58"/>
      <c r="G77" s="75"/>
      <c r="H77" s="86"/>
      <c r="I77" s="3"/>
      <c r="J77" s="82"/>
      <c r="K77" s="58"/>
      <c r="L77" s="75"/>
      <c r="M77" s="86"/>
      <c r="N77" s="3"/>
      <c r="O77" s="95"/>
      <c r="P77" s="350">
        <f>AusNeu_U_T!P77+AusNeu_K!P77+AusNeu_T_G!P77+'AusNeu_Rückbau Gebäude'!P77+Erhalt_U_T!P77+Erhalt_K!P77+'Erhalt T_G'!P77+'Erhalt_Rückbau Bausubstanz'!P77+'Erhalt BSA'!P77</f>
        <v>0</v>
      </c>
      <c r="Q77" s="351">
        <f>AusNeu_U_T!Q77+AusNeu_K!Q77+AusNeu_T_G!Q77+'AusNeu_Rückbau Gebäude'!Q77+Erhalt_U_T!Q77+Erhalt_K!Q77+'Erhalt T_G'!Q77+'Erhalt_Rückbau Bausubstanz'!Q77+'Erhalt BSA'!Q77</f>
        <v>0</v>
      </c>
      <c r="R77" s="254"/>
    </row>
    <row r="78" spans="1:18" ht="18" customHeight="1" outlineLevel="1" x14ac:dyDescent="0.25">
      <c r="A78" s="35"/>
      <c r="B78" s="35"/>
      <c r="C78" s="41"/>
      <c r="D78" s="26"/>
      <c r="E78" s="115"/>
      <c r="F78" s="61"/>
      <c r="G78" s="78"/>
      <c r="H78" s="89"/>
      <c r="I78" s="72"/>
      <c r="J78" s="84"/>
      <c r="K78" s="98"/>
      <c r="L78" s="70"/>
      <c r="M78" s="54"/>
      <c r="N78" s="70"/>
      <c r="O78" s="103"/>
      <c r="P78" s="352">
        <f>AusNeu_U_T!P78+AusNeu_K!P78+AusNeu_T_G!P78+'AusNeu_Rückbau Gebäude'!P78+Erhalt_U_T!P78+Erhalt_K!P78+'Erhalt T_G'!P78+'Erhalt_Rückbau Bausubstanz'!P78+'Erhalt BSA'!P78</f>
        <v>0</v>
      </c>
      <c r="Q78" s="353">
        <f>AusNeu_U_T!Q78+AusNeu_K!Q78+AusNeu_T_G!Q78+'AusNeu_Rückbau Gebäude'!Q78+Erhalt_U_T!Q78+Erhalt_K!Q78+'Erhalt T_G'!Q78+'Erhalt_Rückbau Bausubstanz'!Q78+'Erhalt BSA'!Q78</f>
        <v>0</v>
      </c>
      <c r="R78" s="248"/>
    </row>
    <row r="79" spans="1:18" ht="15" outlineLevel="2" x14ac:dyDescent="0.2">
      <c r="A79" s="35"/>
      <c r="B79" s="35"/>
      <c r="C79" s="47"/>
      <c r="D79" s="32"/>
      <c r="E79" s="112" t="s">
        <v>70</v>
      </c>
      <c r="F79" s="61"/>
      <c r="G79" s="78"/>
      <c r="H79" s="89"/>
      <c r="I79" s="72"/>
      <c r="J79" s="84"/>
      <c r="K79" s="61"/>
      <c r="L79" s="78"/>
      <c r="M79" s="89"/>
      <c r="N79" s="72"/>
      <c r="O79" s="106"/>
      <c r="P79" s="376">
        <f>AusNeu_U_T!P79+AusNeu_K!P79+AusNeu_T_G!P79+'AusNeu_Rückbau Gebäude'!P79+Erhalt_U_T!P79+Erhalt_K!P79+'Erhalt T_G'!P79+'Erhalt_Rückbau Bausubstanz'!P79+'Erhalt BSA'!P79</f>
        <v>0</v>
      </c>
      <c r="Q79" s="377">
        <f>AusNeu_U_T!Q79+AusNeu_K!Q79+AusNeu_T_G!Q79+'AusNeu_Rückbau Gebäude'!Q79+Erhalt_U_T!Q79+Erhalt_K!Q79+'Erhalt T_G'!Q79+'Erhalt_Rückbau Bausubstanz'!Q79+'Erhalt BSA'!Q79</f>
        <v>0</v>
      </c>
      <c r="R79" s="255"/>
    </row>
    <row r="80" spans="1:18" ht="71.25" outlineLevel="2" x14ac:dyDescent="0.2">
      <c r="A80" s="35"/>
      <c r="B80" s="35"/>
      <c r="C80" s="43"/>
      <c r="D80" s="24"/>
      <c r="E80" s="112" t="s">
        <v>71</v>
      </c>
      <c r="F80" s="61"/>
      <c r="G80" s="78"/>
      <c r="H80" s="89"/>
      <c r="I80" s="72"/>
      <c r="J80" s="84"/>
      <c r="K80" s="61"/>
      <c r="L80" s="78"/>
      <c r="M80" s="89"/>
      <c r="N80" s="72"/>
      <c r="O80" s="106"/>
      <c r="P80" s="376">
        <f>AusNeu_U_T!P80+AusNeu_K!P80+AusNeu_T_G!P80+'AusNeu_Rückbau Gebäude'!P80+Erhalt_U_T!P80+Erhalt_K!P80+'Erhalt T_G'!P80+'Erhalt_Rückbau Bausubstanz'!P80+'Erhalt BSA'!P80</f>
        <v>0</v>
      </c>
      <c r="Q80" s="377">
        <f>AusNeu_U_T!Q80+AusNeu_K!Q80+AusNeu_T_G!Q80+'AusNeu_Rückbau Gebäude'!Q80+Erhalt_U_T!Q80+Erhalt_K!Q80+'Erhalt T_G'!Q80+'Erhalt_Rückbau Bausubstanz'!Q80+'Erhalt BSA'!Q80</f>
        <v>0</v>
      </c>
      <c r="R80" s="255" t="s">
        <v>106</v>
      </c>
    </row>
    <row r="81" spans="1:18" ht="114" outlineLevel="2" x14ac:dyDescent="0.2">
      <c r="A81" s="35"/>
      <c r="B81" s="35"/>
      <c r="C81" s="43"/>
      <c r="D81" s="24"/>
      <c r="E81" s="112" t="s">
        <v>73</v>
      </c>
      <c r="F81" s="61"/>
      <c r="G81" s="78"/>
      <c r="H81" s="89"/>
      <c r="I81" s="72"/>
      <c r="J81" s="84"/>
      <c r="K81" s="61"/>
      <c r="L81" s="78"/>
      <c r="M81" s="89"/>
      <c r="N81" s="72"/>
      <c r="O81" s="106"/>
      <c r="P81" s="376">
        <f>AusNeu_U_T!P81+AusNeu_K!P81+AusNeu_T_G!P81+'AusNeu_Rückbau Gebäude'!P81+Erhalt_U_T!P81+Erhalt_K!P81+'Erhalt T_G'!P81+'Erhalt_Rückbau Bausubstanz'!P81+'Erhalt BSA'!P81</f>
        <v>0</v>
      </c>
      <c r="Q81" s="377">
        <f>AusNeu_U_T!Q81+AusNeu_K!Q81+AusNeu_T_G!Q81+'AusNeu_Rückbau Gebäude'!Q81+Erhalt_U_T!Q81+Erhalt_K!Q81+'Erhalt T_G'!Q81+'Erhalt_Rückbau Bausubstanz'!Q81+'Erhalt BSA'!Q81</f>
        <v>0</v>
      </c>
      <c r="R81" s="255" t="s">
        <v>107</v>
      </c>
    </row>
    <row r="82" spans="1:18" ht="72" outlineLevel="2" thickBot="1" x14ac:dyDescent="0.3">
      <c r="A82" s="35"/>
      <c r="B82" s="35"/>
      <c r="C82" s="48"/>
      <c r="D82" s="9"/>
      <c r="E82" s="124" t="s">
        <v>72</v>
      </c>
      <c r="F82" s="64"/>
      <c r="G82" s="80"/>
      <c r="H82" s="91"/>
      <c r="I82" s="73"/>
      <c r="J82" s="85"/>
      <c r="K82" s="64"/>
      <c r="L82" s="80"/>
      <c r="M82" s="91"/>
      <c r="N82" s="73"/>
      <c r="O82" s="109"/>
      <c r="P82" s="378">
        <f>AusNeu_U_T!P82+AusNeu_K!P82+AusNeu_T_G!P82+'AusNeu_Rückbau Gebäude'!P82+Erhalt_U_T!P82+Erhalt_K!P82+'Erhalt T_G'!P82+'Erhalt_Rückbau Bausubstanz'!P82+'Erhalt BSA'!P82</f>
        <v>0</v>
      </c>
      <c r="Q82" s="379">
        <f>AusNeu_U_T!Q82+AusNeu_K!Q82+AusNeu_T_G!Q82+'AusNeu_Rückbau Gebäude'!Q82+Erhalt_U_T!Q82+Erhalt_K!Q82+'Erhalt T_G'!Q82+'Erhalt_Rückbau Bausubstanz'!Q82+'Erhalt BSA'!Q82</f>
        <v>0</v>
      </c>
      <c r="R82" s="251" t="s">
        <v>108</v>
      </c>
    </row>
    <row r="83" spans="1:18" ht="18" customHeight="1" x14ac:dyDescent="0.2">
      <c r="A83" s="35"/>
      <c r="B83" s="35"/>
      <c r="C83" s="37" t="s">
        <v>74</v>
      </c>
      <c r="D83" s="3"/>
      <c r="E83" s="114"/>
      <c r="F83" s="65"/>
      <c r="G83" s="3"/>
      <c r="H83" s="50"/>
      <c r="I83" s="3"/>
      <c r="J83" s="82"/>
      <c r="K83" s="65"/>
      <c r="L83" s="3"/>
      <c r="M83" s="50"/>
      <c r="N83" s="3"/>
      <c r="O83" s="95"/>
      <c r="P83" s="350">
        <f>AusNeu_U_T!P83+AusNeu_K!P83+AusNeu_T_G!P83+'AusNeu_Rückbau Gebäude'!P83+Erhalt_U_T!P83+Erhalt_K!P83+'Erhalt T_G'!P83+'Erhalt_Rückbau Bausubstanz'!P83+'Erhalt BSA'!P83</f>
        <v>0</v>
      </c>
      <c r="Q83" s="351" t="e">
        <f>AusNeu_U_T!Q83+AusNeu_K!Q83+AusNeu_T_G!Q83+'AusNeu_Rückbau Gebäude'!Q83+Erhalt_U_T!Q83+Erhalt_K!Q83+'Erhalt T_G'!Q83+'Erhalt_Rückbau Bausubstanz'!Q83+'Erhalt BSA'!Q83</f>
        <v>#VALUE!</v>
      </c>
      <c r="R83" s="254"/>
    </row>
    <row r="84" spans="1:18" ht="18" customHeight="1" outlineLevel="1" x14ac:dyDescent="0.25">
      <c r="C84" s="41"/>
      <c r="D84" s="26"/>
      <c r="E84" s="115"/>
      <c r="F84" s="70"/>
      <c r="G84" s="70"/>
      <c r="H84" s="70"/>
      <c r="I84" s="70"/>
      <c r="J84" s="92"/>
      <c r="K84" s="70"/>
      <c r="L84" s="70"/>
      <c r="M84" s="70"/>
      <c r="N84" s="70"/>
      <c r="O84" s="70"/>
      <c r="P84" s="353">
        <f>AusNeu_U_T!P84+AusNeu_K!P84+AusNeu_T_G!P84+'AusNeu_Rückbau Gebäude'!P84+Erhalt_U_T!P84+Erhalt_K!P84+'Erhalt T_G'!P84+'Erhalt_Rückbau Bausubstanz'!P84+'Erhalt BSA'!P84</f>
        <v>0</v>
      </c>
      <c r="Q84" s="353" t="e">
        <f>AusNeu_U_T!Q84+AusNeu_K!Q84+AusNeu_T_G!Q84+'AusNeu_Rückbau Gebäude'!Q84+Erhalt_U_T!Q84+Erhalt_K!Q84+'Erhalt T_G'!Q84+'Erhalt_Rückbau Bausubstanz'!Q84+'Erhalt BSA'!Q84</f>
        <v>#VALUE!</v>
      </c>
      <c r="R84" s="248"/>
    </row>
    <row r="85" spans="1:18" ht="15" outlineLevel="2" x14ac:dyDescent="0.2">
      <c r="C85" s="47"/>
      <c r="D85" s="32"/>
      <c r="E85" s="112"/>
      <c r="F85" s="29"/>
      <c r="G85" s="72"/>
      <c r="H85" s="72"/>
      <c r="I85" s="72"/>
      <c r="J85" s="69"/>
      <c r="K85" s="29"/>
      <c r="L85" s="72"/>
      <c r="M85" s="72"/>
      <c r="N85" s="72"/>
      <c r="O85" s="72"/>
      <c r="P85" s="377">
        <f>AusNeu_U_T!P85+AusNeu_K!P85+AusNeu_T_G!P85+'AusNeu_Rückbau Gebäude'!P85+Erhalt_U_T!P85+Erhalt_K!P85+'Erhalt T_G'!P85+'Erhalt_Rückbau Bausubstanz'!P85+'Erhalt BSA'!P85</f>
        <v>0</v>
      </c>
      <c r="Q85" s="377">
        <f>AusNeu_U_T!Q85+AusNeu_K!Q85+AusNeu_T_G!Q85+'AusNeu_Rückbau Gebäude'!Q85+Erhalt_U_T!Q85+Erhalt_K!Q85+'Erhalt T_G'!Q85+'Erhalt_Rückbau Bausubstanz'!Q85+'Erhalt BSA'!Q85</f>
        <v>0</v>
      </c>
      <c r="R85" s="256"/>
    </row>
    <row r="86" spans="1:18" ht="15" outlineLevel="2" x14ac:dyDescent="0.2">
      <c r="C86" s="43"/>
      <c r="D86" s="24"/>
      <c r="E86" s="112"/>
      <c r="F86" s="29"/>
      <c r="G86" s="72"/>
      <c r="H86" s="72"/>
      <c r="I86" s="72"/>
      <c r="J86" s="69"/>
      <c r="K86" s="29"/>
      <c r="L86" s="72"/>
      <c r="M86" s="72"/>
      <c r="N86" s="72"/>
      <c r="O86" s="72"/>
      <c r="P86" s="377">
        <f>AusNeu_U_T!P86+AusNeu_K!P86+AusNeu_T_G!P86+'AusNeu_Rückbau Gebäude'!P86+Erhalt_U_T!P86+Erhalt_K!P86+'Erhalt T_G'!P86+'Erhalt_Rückbau Bausubstanz'!P86+'Erhalt BSA'!P86</f>
        <v>0</v>
      </c>
      <c r="Q86" s="377">
        <f>AusNeu_U_T!Q86+AusNeu_K!Q86+AusNeu_T_G!Q86+'AusNeu_Rückbau Gebäude'!Q86+Erhalt_U_T!Q86+Erhalt_K!Q86+'Erhalt T_G'!Q86+'Erhalt_Rückbau Bausubstanz'!Q86+'Erhalt BSA'!Q86</f>
        <v>0</v>
      </c>
      <c r="R86" s="256"/>
    </row>
    <row r="87" spans="1:18" ht="15" outlineLevel="2" x14ac:dyDescent="0.2">
      <c r="C87" s="43"/>
      <c r="D87" s="24"/>
      <c r="E87" s="112"/>
      <c r="F87" s="29"/>
      <c r="G87" s="72"/>
      <c r="H87" s="72"/>
      <c r="I87" s="72"/>
      <c r="J87" s="69"/>
      <c r="K87" s="29"/>
      <c r="L87" s="72"/>
      <c r="M87" s="72"/>
      <c r="N87" s="72"/>
      <c r="O87" s="72"/>
      <c r="P87" s="377">
        <f>AusNeu_U_T!P87+AusNeu_K!P87+AusNeu_T_G!P87+'AusNeu_Rückbau Gebäude'!P87+Erhalt_U_T!P87+Erhalt_K!P87+'Erhalt T_G'!P87+'Erhalt_Rückbau Bausubstanz'!P87+'Erhalt BSA'!P87</f>
        <v>0</v>
      </c>
      <c r="Q87" s="377">
        <f>AusNeu_U_T!Q87+AusNeu_K!Q87+AusNeu_T_G!Q87+'AusNeu_Rückbau Gebäude'!Q87+Erhalt_U_T!Q87+Erhalt_K!Q87+'Erhalt T_G'!Q87+'Erhalt_Rückbau Bausubstanz'!Q87+'Erhalt BSA'!Q87</f>
        <v>0</v>
      </c>
      <c r="R87" s="256"/>
    </row>
    <row r="88" spans="1:18" ht="15.75" outlineLevel="2" thickBot="1" x14ac:dyDescent="0.3">
      <c r="C88" s="48"/>
      <c r="D88" s="9"/>
      <c r="E88" s="124"/>
      <c r="F88" s="110"/>
      <c r="G88" s="73"/>
      <c r="H88" s="73"/>
      <c r="I88" s="73"/>
      <c r="J88" s="74"/>
      <c r="K88" s="110"/>
      <c r="L88" s="73"/>
      <c r="M88" s="73"/>
      <c r="N88" s="73"/>
      <c r="O88" s="73"/>
      <c r="P88" s="379">
        <f>AusNeu_U_T!P88+AusNeu_K!P88+AusNeu_T_G!P88+'AusNeu_Rückbau Gebäude'!P88+Erhalt_U_T!P88+Erhalt_K!P88+'Erhalt T_G'!P88+'Erhalt_Rückbau Bausubstanz'!P88+'Erhalt BSA'!P88</f>
        <v>0</v>
      </c>
      <c r="Q88" s="379">
        <f>AusNeu_U_T!Q88+AusNeu_K!Q88+AusNeu_T_G!Q88+'AusNeu_Rückbau Gebäude'!Q88+Erhalt_U_T!Q88+Erhalt_K!Q88+'Erhalt T_G'!Q88+'Erhalt_Rückbau Bausubstanz'!Q88+'Erhalt BSA'!Q88</f>
        <v>0</v>
      </c>
      <c r="R88" s="257"/>
    </row>
    <row r="90" spans="1:18" ht="14.25" x14ac:dyDescent="0.2">
      <c r="D90" s="12" t="s">
        <v>76</v>
      </c>
      <c r="E90" s="12"/>
      <c r="P90" s="347"/>
      <c r="Q90" s="347"/>
      <c r="R90" s="12"/>
    </row>
    <row r="91" spans="1:18" x14ac:dyDescent="0.2">
      <c r="D91" t="s">
        <v>28</v>
      </c>
      <c r="F91" s="14"/>
    </row>
    <row r="92" spans="1:18" x14ac:dyDescent="0.2">
      <c r="D92" t="s">
        <v>29</v>
      </c>
      <c r="F92" s="15"/>
    </row>
    <row r="93" spans="1:18" x14ac:dyDescent="0.2">
      <c r="D93" t="s">
        <v>30</v>
      </c>
      <c r="F93" s="16"/>
    </row>
    <row r="94" spans="1:18" x14ac:dyDescent="0.2">
      <c r="D94" t="s">
        <v>32</v>
      </c>
      <c r="F94" s="17"/>
    </row>
    <row r="95" spans="1:18" x14ac:dyDescent="0.2">
      <c r="D95" t="s">
        <v>31</v>
      </c>
      <c r="F95" s="18"/>
    </row>
    <row r="97" spans="4:18" x14ac:dyDescent="0.2">
      <c r="D97" s="13" t="s">
        <v>77</v>
      </c>
      <c r="E97" s="13"/>
      <c r="P97" s="348"/>
      <c r="Q97" s="348"/>
      <c r="R97" s="13"/>
    </row>
    <row r="98" spans="4:18" x14ac:dyDescent="0.2">
      <c r="D98" t="s">
        <v>33</v>
      </c>
      <c r="F98" s="2"/>
    </row>
    <row r="99" spans="4:18" x14ac:dyDescent="0.2">
      <c r="D99" t="s">
        <v>34</v>
      </c>
      <c r="F99" s="19"/>
    </row>
    <row r="100" spans="4:18" x14ac:dyDescent="0.2">
      <c r="D100" t="s">
        <v>35</v>
      </c>
      <c r="F100" s="20"/>
    </row>
    <row r="101" spans="4:18" x14ac:dyDescent="0.2">
      <c r="D101" t="s">
        <v>36</v>
      </c>
      <c r="F101" s="21"/>
    </row>
    <row r="102" spans="4:18" x14ac:dyDescent="0.2">
      <c r="D102" t="s">
        <v>37</v>
      </c>
      <c r="F102" s="22"/>
    </row>
    <row r="103" spans="4:18" x14ac:dyDescent="0.2">
      <c r="D103" t="s">
        <v>38</v>
      </c>
      <c r="F103" s="23"/>
    </row>
    <row r="105" spans="4:18" ht="15" customHeight="1" x14ac:dyDescent="0.2"/>
  </sheetData>
  <mergeCells count="3">
    <mergeCell ref="F9:J9"/>
    <mergeCell ref="K9:O9"/>
    <mergeCell ref="P9:Q9"/>
  </mergeCells>
  <pageMargins left="0.70866141732283472" right="0.70866141732283472" top="0.78740157480314965" bottom="0.78740157480314965" header="0.31496062992125984" footer="0.31496062992125984"/>
  <pageSetup paperSize="8" scale="55" fitToHeight="0" orientation="landscape" r:id="rId1"/>
  <headerFooter>
    <oddHeader xml:space="preserve">&amp;LASTRA 88015 | Entsorgungskonzept gemäss der Verordnung über die Vermeidung und die Entsorgung von Abfällen VVEA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5"/>
  <sheetViews>
    <sheetView showGridLines="0" zoomScale="60" zoomScaleNormal="60" workbookViewId="0">
      <pane xSplit="3" ySplit="9" topLeftCell="D10" activePane="bottomRight" state="frozen"/>
      <selection activeCell="D14" sqref="D14"/>
      <selection pane="topRight" activeCell="D14" sqref="D14"/>
      <selection pane="bottomLeft" activeCell="D14" sqref="D14"/>
      <selection pane="bottomRight" activeCell="D14" sqref="D14"/>
    </sheetView>
  </sheetViews>
  <sheetFormatPr baseColWidth="10" defaultRowHeight="12.75" outlineLevelRow="2" x14ac:dyDescent="0.2"/>
  <cols>
    <col min="1" max="2" width="1.85546875" customWidth="1"/>
    <col min="3" max="3" width="69.85546875" customWidth="1"/>
    <col min="4" max="5" width="60.7109375" customWidth="1"/>
    <col min="6" max="6" width="8.7109375" customWidth="1"/>
    <col min="7" max="15" width="8.7109375" hidden="1" customWidth="1"/>
    <col min="16" max="17" width="15.7109375" style="314" customWidth="1"/>
    <col min="18" max="18" width="45.85546875" customWidth="1"/>
  </cols>
  <sheetData>
    <row r="1" spans="1:18" ht="18" x14ac:dyDescent="0.25">
      <c r="C1" s="1" t="s">
        <v>20</v>
      </c>
    </row>
    <row r="2" spans="1:18" ht="18" x14ac:dyDescent="0.25">
      <c r="C2" s="1" t="s">
        <v>114</v>
      </c>
      <c r="D2" s="381"/>
    </row>
    <row r="3" spans="1:18" ht="18" x14ac:dyDescent="0.25">
      <c r="C3" s="1"/>
    </row>
    <row r="4" spans="1:18" ht="18" x14ac:dyDescent="0.25">
      <c r="C4" s="1" t="s">
        <v>123</v>
      </c>
    </row>
    <row r="5" spans="1:18" ht="20.25" x14ac:dyDescent="0.3">
      <c r="C5" s="125" t="s">
        <v>115</v>
      </c>
    </row>
    <row r="6" spans="1:18" ht="18" x14ac:dyDescent="0.25">
      <c r="C6" s="1"/>
    </row>
    <row r="7" spans="1:18" ht="19.5" customHeight="1" x14ac:dyDescent="0.2">
      <c r="C7" s="31" t="s">
        <v>128</v>
      </c>
      <c r="D7" t="s">
        <v>129</v>
      </c>
      <c r="E7" t="s">
        <v>130</v>
      </c>
      <c r="F7" t="s">
        <v>82</v>
      </c>
      <c r="G7" t="s">
        <v>83</v>
      </c>
      <c r="H7" t="s">
        <v>84</v>
      </c>
      <c r="I7" t="s">
        <v>85</v>
      </c>
      <c r="J7" t="s">
        <v>86</v>
      </c>
      <c r="K7" t="s">
        <v>87</v>
      </c>
      <c r="L7" t="s">
        <v>88</v>
      </c>
      <c r="M7" t="s">
        <v>89</v>
      </c>
      <c r="N7" t="s">
        <v>90</v>
      </c>
      <c r="O7" t="s">
        <v>91</v>
      </c>
      <c r="P7" s="314" t="s">
        <v>131</v>
      </c>
      <c r="Q7" s="314" t="s">
        <v>132</v>
      </c>
      <c r="R7" t="s">
        <v>133</v>
      </c>
    </row>
    <row r="8" spans="1:18" ht="7.5" customHeight="1" thickBot="1" x14ac:dyDescent="0.3">
      <c r="C8" s="1"/>
    </row>
    <row r="9" spans="1:18" ht="112.5" customHeight="1" thickBot="1" x14ac:dyDescent="0.25">
      <c r="A9" s="35"/>
      <c r="B9" s="35"/>
      <c r="C9" s="36" t="s">
        <v>92</v>
      </c>
      <c r="D9" s="33" t="s">
        <v>75</v>
      </c>
      <c r="E9" s="33" t="s">
        <v>39</v>
      </c>
      <c r="F9" s="392" t="s">
        <v>124</v>
      </c>
      <c r="G9" s="393"/>
      <c r="H9" s="393"/>
      <c r="I9" s="393"/>
      <c r="J9" s="394"/>
      <c r="K9" s="392" t="s">
        <v>124</v>
      </c>
      <c r="L9" s="393"/>
      <c r="M9" s="393"/>
      <c r="N9" s="393"/>
      <c r="O9" s="393"/>
      <c r="P9" s="395" t="s">
        <v>116</v>
      </c>
      <c r="Q9" s="391"/>
      <c r="R9" s="34" t="s">
        <v>102</v>
      </c>
    </row>
    <row r="10" spans="1:18" ht="147.75" customHeight="1" thickBot="1" x14ac:dyDescent="0.25">
      <c r="A10" s="35"/>
      <c r="B10" s="35"/>
      <c r="C10" s="4"/>
      <c r="D10" s="4"/>
      <c r="E10" s="113"/>
      <c r="F10" s="150" t="s">
        <v>12</v>
      </c>
      <c r="G10" s="66" t="s">
        <v>13</v>
      </c>
      <c r="H10" s="49" t="s">
        <v>14</v>
      </c>
      <c r="I10" s="81" t="s">
        <v>117</v>
      </c>
      <c r="J10" s="49" t="s">
        <v>19</v>
      </c>
      <c r="K10" s="96" t="s">
        <v>12</v>
      </c>
      <c r="L10" s="66" t="s">
        <v>13</v>
      </c>
      <c r="M10" s="49" t="s">
        <v>14</v>
      </c>
      <c r="N10" s="81" t="s">
        <v>79</v>
      </c>
      <c r="O10" s="5" t="s">
        <v>19</v>
      </c>
      <c r="P10" s="315" t="s">
        <v>80</v>
      </c>
      <c r="Q10" s="316" t="s">
        <v>81</v>
      </c>
      <c r="R10" s="111" t="s">
        <v>109</v>
      </c>
    </row>
    <row r="11" spans="1:18" ht="15" x14ac:dyDescent="0.2">
      <c r="A11" s="35"/>
      <c r="B11" s="35"/>
      <c r="C11" s="37" t="s">
        <v>21</v>
      </c>
      <c r="D11" s="3"/>
      <c r="E11" s="114"/>
      <c r="F11" s="151"/>
      <c r="G11" s="67"/>
      <c r="H11" s="82"/>
      <c r="I11" s="67"/>
      <c r="J11" s="82"/>
      <c r="K11" s="65"/>
      <c r="L11" s="67"/>
      <c r="M11" s="82"/>
      <c r="N11" s="67"/>
      <c r="O11" s="100"/>
      <c r="P11" s="317">
        <f>P12+P19</f>
        <v>0</v>
      </c>
      <c r="Q11" s="317">
        <f>Q12+Q19</f>
        <v>0</v>
      </c>
      <c r="R11" s="127"/>
    </row>
    <row r="12" spans="1:18" ht="15" outlineLevel="1" x14ac:dyDescent="0.25">
      <c r="A12" s="35"/>
      <c r="B12" s="35"/>
      <c r="C12" s="38"/>
      <c r="D12" s="6" t="s">
        <v>0</v>
      </c>
      <c r="E12" s="115"/>
      <c r="F12" s="152"/>
      <c r="G12" s="68"/>
      <c r="H12" s="83"/>
      <c r="I12" s="68"/>
      <c r="J12" s="83"/>
      <c r="K12" s="97"/>
      <c r="L12" s="68"/>
      <c r="M12" s="83"/>
      <c r="N12" s="68"/>
      <c r="O12" s="101"/>
      <c r="P12" s="318">
        <f>SUM(P13:P18)</f>
        <v>0</v>
      </c>
      <c r="Q12" s="318">
        <f>SUM(Q13:Q18)</f>
        <v>0</v>
      </c>
      <c r="R12" s="132"/>
    </row>
    <row r="13" spans="1:18" ht="42.75" outlineLevel="2" x14ac:dyDescent="0.25">
      <c r="A13" s="35"/>
      <c r="B13" s="35"/>
      <c r="C13" s="39"/>
      <c r="D13" s="25"/>
      <c r="E13" s="116" t="s">
        <v>78</v>
      </c>
      <c r="F13" s="152"/>
      <c r="G13" s="69"/>
      <c r="H13" s="84"/>
      <c r="I13" s="69"/>
      <c r="J13" s="84"/>
      <c r="K13" s="97"/>
      <c r="L13" s="69"/>
      <c r="M13" s="84"/>
      <c r="N13" s="69"/>
      <c r="O13" s="102"/>
      <c r="P13" s="319"/>
      <c r="Q13" s="319"/>
      <c r="R13" s="127" t="s">
        <v>94</v>
      </c>
    </row>
    <row r="14" spans="1:18" ht="18" customHeight="1" outlineLevel="2" x14ac:dyDescent="0.25">
      <c r="A14" s="35"/>
      <c r="B14" s="35"/>
      <c r="C14" s="39"/>
      <c r="D14" s="25"/>
      <c r="E14" s="117" t="s">
        <v>50</v>
      </c>
      <c r="F14" s="153"/>
      <c r="G14" s="69"/>
      <c r="H14" s="84"/>
      <c r="I14" s="69"/>
      <c r="J14" s="84"/>
      <c r="K14" s="52"/>
      <c r="L14" s="69"/>
      <c r="M14" s="84"/>
      <c r="N14" s="69"/>
      <c r="O14" s="102"/>
      <c r="P14" s="320"/>
      <c r="Q14" s="320"/>
      <c r="R14" s="131"/>
    </row>
    <row r="15" spans="1:18" ht="18" customHeight="1" outlineLevel="2" x14ac:dyDescent="0.25">
      <c r="A15" s="35"/>
      <c r="B15" s="35"/>
      <c r="C15" s="39"/>
      <c r="D15" s="25"/>
      <c r="E15" s="117" t="s">
        <v>40</v>
      </c>
      <c r="F15" s="153"/>
      <c r="G15" s="69"/>
      <c r="H15" s="84"/>
      <c r="I15" s="69"/>
      <c r="J15" s="84"/>
      <c r="K15" s="52"/>
      <c r="L15" s="69"/>
      <c r="M15" s="84"/>
      <c r="N15" s="69"/>
      <c r="O15" s="102"/>
      <c r="P15" s="320"/>
      <c r="Q15" s="320"/>
      <c r="R15" s="131"/>
    </row>
    <row r="16" spans="1:18" ht="18" customHeight="1" outlineLevel="2" x14ac:dyDescent="0.25">
      <c r="A16" s="35"/>
      <c r="B16" s="35"/>
      <c r="C16" s="39"/>
      <c r="D16" s="25"/>
      <c r="E16" s="117" t="s">
        <v>41</v>
      </c>
      <c r="F16" s="153"/>
      <c r="G16" s="69"/>
      <c r="H16" s="84"/>
      <c r="I16" s="69"/>
      <c r="J16" s="84"/>
      <c r="K16" s="52"/>
      <c r="L16" s="69"/>
      <c r="M16" s="84"/>
      <c r="N16" s="69"/>
      <c r="O16" s="102"/>
      <c r="P16" s="320"/>
      <c r="Q16" s="320"/>
      <c r="R16" s="131"/>
    </row>
    <row r="17" spans="1:18" ht="18" customHeight="1" outlineLevel="2" x14ac:dyDescent="0.25">
      <c r="A17" s="35"/>
      <c r="B17" s="35"/>
      <c r="C17" s="39"/>
      <c r="D17" s="25"/>
      <c r="E17" s="117" t="s">
        <v>42</v>
      </c>
      <c r="F17" s="153"/>
      <c r="G17" s="69"/>
      <c r="H17" s="84"/>
      <c r="I17" s="69"/>
      <c r="J17" s="84"/>
      <c r="K17" s="52"/>
      <c r="L17" s="69"/>
      <c r="M17" s="84"/>
      <c r="N17" s="69"/>
      <c r="O17" s="102"/>
      <c r="P17" s="320"/>
      <c r="Q17" s="320"/>
      <c r="R17" s="131"/>
    </row>
    <row r="18" spans="1:18" ht="18" customHeight="1" outlineLevel="2" x14ac:dyDescent="0.25">
      <c r="A18" s="35"/>
      <c r="B18" s="35"/>
      <c r="C18" s="39"/>
      <c r="D18" s="25"/>
      <c r="E18" s="117" t="s">
        <v>43</v>
      </c>
      <c r="F18" s="153"/>
      <c r="G18" s="69"/>
      <c r="H18" s="84"/>
      <c r="I18" s="69"/>
      <c r="J18" s="84"/>
      <c r="K18" s="52"/>
      <c r="L18" s="69"/>
      <c r="M18" s="84"/>
      <c r="N18" s="69"/>
      <c r="O18" s="102"/>
      <c r="P18" s="320"/>
      <c r="Q18" s="320"/>
      <c r="R18" s="131"/>
    </row>
    <row r="19" spans="1:18" ht="18" customHeight="1" outlineLevel="1" x14ac:dyDescent="0.25">
      <c r="A19" s="35"/>
      <c r="B19" s="35"/>
      <c r="C19" s="40"/>
      <c r="D19" s="10" t="s">
        <v>15</v>
      </c>
      <c r="E19" s="117"/>
      <c r="F19" s="154"/>
      <c r="G19" s="69"/>
      <c r="H19" s="84"/>
      <c r="I19" s="69"/>
      <c r="J19" s="84"/>
      <c r="K19" s="52"/>
      <c r="L19" s="69"/>
      <c r="M19" s="84"/>
      <c r="N19" s="69"/>
      <c r="O19" s="102"/>
      <c r="P19" s="321">
        <f>SUM(P20:P25)</f>
        <v>0</v>
      </c>
      <c r="Q19" s="321">
        <f>SUM(Q20:Q25)</f>
        <v>0</v>
      </c>
      <c r="R19" s="131"/>
    </row>
    <row r="20" spans="1:18" ht="42.75" outlineLevel="2" x14ac:dyDescent="0.25">
      <c r="A20" s="35"/>
      <c r="B20" s="35"/>
      <c r="C20" s="39"/>
      <c r="D20" s="25"/>
      <c r="E20" s="116" t="s">
        <v>78</v>
      </c>
      <c r="F20" s="152"/>
      <c r="G20" s="69"/>
      <c r="H20" s="84"/>
      <c r="I20" s="69"/>
      <c r="J20" s="84"/>
      <c r="K20" s="97"/>
      <c r="L20" s="69"/>
      <c r="M20" s="84"/>
      <c r="N20" s="69"/>
      <c r="O20" s="102"/>
      <c r="P20" s="319"/>
      <c r="Q20" s="319"/>
      <c r="R20" s="127" t="s">
        <v>94</v>
      </c>
    </row>
    <row r="21" spans="1:18" ht="18" customHeight="1" outlineLevel="2" x14ac:dyDescent="0.25">
      <c r="A21" s="35"/>
      <c r="B21" s="35"/>
      <c r="C21" s="39"/>
      <c r="D21" s="25"/>
      <c r="E21" s="117" t="s">
        <v>50</v>
      </c>
      <c r="F21" s="153"/>
      <c r="G21" s="69"/>
      <c r="H21" s="84"/>
      <c r="I21" s="69"/>
      <c r="J21" s="84"/>
      <c r="K21" s="52"/>
      <c r="L21" s="69"/>
      <c r="M21" s="84"/>
      <c r="N21" s="69"/>
      <c r="O21" s="102"/>
      <c r="P21" s="320"/>
      <c r="Q21" s="320"/>
      <c r="R21" s="131"/>
    </row>
    <row r="22" spans="1:18" ht="18" customHeight="1" outlineLevel="2" x14ac:dyDescent="0.25">
      <c r="A22" s="35"/>
      <c r="B22" s="35"/>
      <c r="C22" s="39"/>
      <c r="D22" s="25"/>
      <c r="E22" s="117" t="s">
        <v>40</v>
      </c>
      <c r="F22" s="153"/>
      <c r="G22" s="69"/>
      <c r="H22" s="84"/>
      <c r="I22" s="69"/>
      <c r="J22" s="84"/>
      <c r="K22" s="52"/>
      <c r="L22" s="69"/>
      <c r="M22" s="84"/>
      <c r="N22" s="69"/>
      <c r="O22" s="102"/>
      <c r="P22" s="320"/>
      <c r="Q22" s="320"/>
      <c r="R22" s="131"/>
    </row>
    <row r="23" spans="1:18" ht="18" customHeight="1" outlineLevel="2" x14ac:dyDescent="0.25">
      <c r="A23" s="35"/>
      <c r="B23" s="35"/>
      <c r="C23" s="39"/>
      <c r="D23" s="25"/>
      <c r="E23" s="117" t="s">
        <v>41</v>
      </c>
      <c r="F23" s="153"/>
      <c r="G23" s="69"/>
      <c r="H23" s="84"/>
      <c r="I23" s="69"/>
      <c r="J23" s="84"/>
      <c r="K23" s="52"/>
      <c r="L23" s="69"/>
      <c r="M23" s="84"/>
      <c r="N23" s="69"/>
      <c r="O23" s="102"/>
      <c r="P23" s="320"/>
      <c r="Q23" s="320"/>
      <c r="R23" s="131"/>
    </row>
    <row r="24" spans="1:18" ht="18" customHeight="1" outlineLevel="2" x14ac:dyDescent="0.25">
      <c r="A24" s="35"/>
      <c r="B24" s="35"/>
      <c r="C24" s="39"/>
      <c r="D24" s="25"/>
      <c r="E24" s="117" t="s">
        <v>42</v>
      </c>
      <c r="F24" s="153"/>
      <c r="G24" s="69"/>
      <c r="H24" s="84"/>
      <c r="I24" s="69"/>
      <c r="J24" s="84"/>
      <c r="K24" s="52"/>
      <c r="L24" s="69"/>
      <c r="M24" s="84"/>
      <c r="N24" s="69"/>
      <c r="O24" s="102"/>
      <c r="P24" s="320"/>
      <c r="Q24" s="320"/>
      <c r="R24" s="131"/>
    </row>
    <row r="25" spans="1:18" ht="18" customHeight="1" outlineLevel="2" thickBot="1" x14ac:dyDescent="0.3">
      <c r="A25" s="35"/>
      <c r="B25" s="35"/>
      <c r="C25" s="39"/>
      <c r="D25" s="25"/>
      <c r="E25" s="117" t="s">
        <v>43</v>
      </c>
      <c r="F25" s="153"/>
      <c r="G25" s="69"/>
      <c r="H25" s="84"/>
      <c r="I25" s="69"/>
      <c r="J25" s="84"/>
      <c r="K25" s="52"/>
      <c r="L25" s="69"/>
      <c r="M25" s="84"/>
      <c r="N25" s="69"/>
      <c r="O25" s="102"/>
      <c r="P25" s="320"/>
      <c r="Q25" s="320"/>
      <c r="R25" s="131"/>
    </row>
    <row r="26" spans="1:18" ht="18" customHeight="1" x14ac:dyDescent="0.2">
      <c r="A26" s="35"/>
      <c r="B26" s="35"/>
      <c r="C26" s="37" t="s">
        <v>22</v>
      </c>
      <c r="D26" s="8"/>
      <c r="E26" s="118"/>
      <c r="F26" s="151"/>
      <c r="G26" s="3"/>
      <c r="H26" s="50"/>
      <c r="I26" s="67"/>
      <c r="J26" s="82"/>
      <c r="K26" s="65"/>
      <c r="L26" s="3"/>
      <c r="M26" s="50"/>
      <c r="N26" s="67"/>
      <c r="O26" s="100"/>
      <c r="P26" s="317">
        <f>P27</f>
        <v>0</v>
      </c>
      <c r="Q26" s="322">
        <f>Q27</f>
        <v>0</v>
      </c>
      <c r="R26" s="135"/>
    </row>
    <row r="27" spans="1:18" ht="18" customHeight="1" outlineLevel="1" x14ac:dyDescent="0.25">
      <c r="A27" s="35"/>
      <c r="B27" s="35"/>
      <c r="C27" s="41"/>
      <c r="D27" s="26" t="s">
        <v>16</v>
      </c>
      <c r="E27" s="115"/>
      <c r="F27" s="155"/>
      <c r="G27" s="70"/>
      <c r="H27" s="54"/>
      <c r="I27" s="92"/>
      <c r="J27" s="93"/>
      <c r="K27" s="98"/>
      <c r="L27" s="70"/>
      <c r="M27" s="54"/>
      <c r="N27" s="92"/>
      <c r="O27" s="103"/>
      <c r="P27" s="318">
        <f>SUM(P28:P33)</f>
        <v>0</v>
      </c>
      <c r="Q27" s="323">
        <f>SUM(Q28:Q33)</f>
        <v>0</v>
      </c>
      <c r="R27" s="136"/>
    </row>
    <row r="28" spans="1:18" ht="85.5" outlineLevel="2" x14ac:dyDescent="0.25">
      <c r="A28" s="35"/>
      <c r="B28" s="35"/>
      <c r="C28" s="39"/>
      <c r="D28" s="25"/>
      <c r="E28" s="116" t="s">
        <v>96</v>
      </c>
      <c r="F28" s="152"/>
      <c r="G28" s="69"/>
      <c r="H28" s="84"/>
      <c r="I28" s="69"/>
      <c r="J28" s="84"/>
      <c r="K28" s="97"/>
      <c r="L28" s="69"/>
      <c r="M28" s="84"/>
      <c r="N28" s="69"/>
      <c r="O28" s="102"/>
      <c r="P28" s="319"/>
      <c r="Q28" s="324"/>
      <c r="R28" s="127" t="s">
        <v>95</v>
      </c>
    </row>
    <row r="29" spans="1:18" ht="99.75" outlineLevel="2" x14ac:dyDescent="0.25">
      <c r="A29" s="35"/>
      <c r="B29" s="35"/>
      <c r="C29" s="39"/>
      <c r="D29" s="25"/>
      <c r="E29" s="117" t="s">
        <v>97</v>
      </c>
      <c r="F29" s="153"/>
      <c r="G29" s="69"/>
      <c r="H29" s="84"/>
      <c r="I29" s="69"/>
      <c r="J29" s="84"/>
      <c r="K29" s="52"/>
      <c r="L29" s="69"/>
      <c r="M29" s="84"/>
      <c r="N29" s="69"/>
      <c r="O29" s="102"/>
      <c r="P29" s="320"/>
      <c r="Q29" s="325"/>
      <c r="R29" s="137" t="s">
        <v>103</v>
      </c>
    </row>
    <row r="30" spans="1:18" ht="18" customHeight="1" outlineLevel="2" x14ac:dyDescent="0.25">
      <c r="A30" s="35"/>
      <c r="B30" s="35"/>
      <c r="C30" s="39"/>
      <c r="D30" s="25"/>
      <c r="E30" s="117" t="s">
        <v>99</v>
      </c>
      <c r="F30" s="153"/>
      <c r="G30" s="69"/>
      <c r="H30" s="84"/>
      <c r="I30" s="69"/>
      <c r="J30" s="84"/>
      <c r="K30" s="52"/>
      <c r="L30" s="69"/>
      <c r="M30" s="84"/>
      <c r="N30" s="69"/>
      <c r="O30" s="102"/>
      <c r="P30" s="320"/>
      <c r="Q30" s="325"/>
      <c r="R30" s="131"/>
    </row>
    <row r="31" spans="1:18" ht="18" customHeight="1" outlineLevel="2" x14ac:dyDescent="0.25">
      <c r="A31" s="35"/>
      <c r="B31" s="35"/>
      <c r="C31" s="39"/>
      <c r="D31" s="25"/>
      <c r="E31" s="117" t="s">
        <v>98</v>
      </c>
      <c r="F31" s="153"/>
      <c r="G31" s="69"/>
      <c r="H31" s="84"/>
      <c r="I31" s="69"/>
      <c r="J31" s="84"/>
      <c r="K31" s="52"/>
      <c r="L31" s="69"/>
      <c r="M31" s="84"/>
      <c r="N31" s="69"/>
      <c r="O31" s="102"/>
      <c r="P31" s="320"/>
      <c r="Q31" s="325"/>
      <c r="R31" s="131"/>
    </row>
    <row r="32" spans="1:18" ht="18" customHeight="1" outlineLevel="2" x14ac:dyDescent="0.25">
      <c r="A32" s="35"/>
      <c r="B32" s="35"/>
      <c r="C32" s="39"/>
      <c r="D32" s="25"/>
      <c r="E32" s="117" t="s">
        <v>42</v>
      </c>
      <c r="F32" s="153"/>
      <c r="G32" s="69"/>
      <c r="H32" s="84"/>
      <c r="I32" s="69"/>
      <c r="J32" s="84"/>
      <c r="K32" s="52"/>
      <c r="L32" s="69"/>
      <c r="M32" s="84"/>
      <c r="N32" s="69"/>
      <c r="O32" s="102"/>
      <c r="P32" s="320"/>
      <c r="Q32" s="325"/>
      <c r="R32" s="131"/>
    </row>
    <row r="33" spans="1:18" ht="18" customHeight="1" outlineLevel="2" thickBot="1" x14ac:dyDescent="0.3">
      <c r="A33" s="35"/>
      <c r="B33" s="35"/>
      <c r="C33" s="39"/>
      <c r="D33" s="25"/>
      <c r="E33" s="117" t="s">
        <v>43</v>
      </c>
      <c r="F33" s="153"/>
      <c r="G33" s="69"/>
      <c r="H33" s="84"/>
      <c r="I33" s="69"/>
      <c r="J33" s="84"/>
      <c r="K33" s="52"/>
      <c r="L33" s="69"/>
      <c r="M33" s="84"/>
      <c r="N33" s="69"/>
      <c r="O33" s="102"/>
      <c r="P33" s="320"/>
      <c r="Q33" s="325"/>
      <c r="R33" s="131"/>
    </row>
    <row r="34" spans="1:18" ht="18" customHeight="1" x14ac:dyDescent="0.2">
      <c r="A34" s="35"/>
      <c r="B34" s="35"/>
      <c r="C34" s="37" t="s">
        <v>23</v>
      </c>
      <c r="D34" s="8"/>
      <c r="E34" s="118"/>
      <c r="F34" s="159"/>
      <c r="G34" s="75"/>
      <c r="H34" s="258"/>
      <c r="I34" s="3"/>
      <c r="J34" s="82"/>
      <c r="K34" s="65"/>
      <c r="L34" s="3"/>
      <c r="M34" s="50"/>
      <c r="N34" s="3"/>
      <c r="O34" s="100"/>
      <c r="P34" s="317">
        <f>P35+P39</f>
        <v>0</v>
      </c>
      <c r="Q34" s="322">
        <f>Q35+Q39</f>
        <v>0</v>
      </c>
      <c r="R34" s="135"/>
    </row>
    <row r="35" spans="1:18" ht="18" customHeight="1" outlineLevel="1" x14ac:dyDescent="0.2">
      <c r="A35" s="35"/>
      <c r="B35" s="35"/>
      <c r="C35" s="42"/>
      <c r="D35" s="6" t="s">
        <v>17</v>
      </c>
      <c r="E35" s="116"/>
      <c r="F35" s="163"/>
      <c r="G35" s="77"/>
      <c r="H35" s="259"/>
      <c r="I35" s="71"/>
      <c r="J35" s="83"/>
      <c r="K35" s="97"/>
      <c r="L35" s="71"/>
      <c r="M35" s="51"/>
      <c r="N35" s="71"/>
      <c r="O35" s="101"/>
      <c r="P35" s="326">
        <f>SUM(P36:P38)</f>
        <v>0</v>
      </c>
      <c r="Q35" s="327">
        <f>SUM(Q36:Q38)</f>
        <v>0</v>
      </c>
      <c r="R35" s="138"/>
    </row>
    <row r="36" spans="1:18" ht="28.5" outlineLevel="2" x14ac:dyDescent="0.2">
      <c r="A36" s="35"/>
      <c r="B36" s="35"/>
      <c r="C36" s="43"/>
      <c r="D36" s="27"/>
      <c r="E36" s="117" t="s">
        <v>44</v>
      </c>
      <c r="F36" s="157"/>
      <c r="G36" s="78"/>
      <c r="H36" s="260"/>
      <c r="I36" s="72"/>
      <c r="J36" s="84"/>
      <c r="K36" s="52"/>
      <c r="L36" s="72"/>
      <c r="M36" s="53"/>
      <c r="N36" s="72"/>
      <c r="O36" s="102"/>
      <c r="P36" s="320"/>
      <c r="Q36" s="325"/>
      <c r="R36" s="137" t="s">
        <v>100</v>
      </c>
    </row>
    <row r="37" spans="1:18" ht="15" outlineLevel="2" x14ac:dyDescent="0.2">
      <c r="A37" s="35"/>
      <c r="B37" s="35"/>
      <c r="C37" s="43"/>
      <c r="D37" s="25"/>
      <c r="E37" s="117" t="s">
        <v>45</v>
      </c>
      <c r="F37" s="157"/>
      <c r="G37" s="78"/>
      <c r="H37" s="260"/>
      <c r="I37" s="72"/>
      <c r="J37" s="84"/>
      <c r="K37" s="52"/>
      <c r="L37" s="72"/>
      <c r="M37" s="53"/>
      <c r="N37" s="72"/>
      <c r="O37" s="102"/>
      <c r="P37" s="320"/>
      <c r="Q37" s="325"/>
      <c r="R37" s="137" t="s">
        <v>101</v>
      </c>
    </row>
    <row r="38" spans="1:18" ht="15" outlineLevel="2" x14ac:dyDescent="0.2">
      <c r="A38" s="35"/>
      <c r="B38" s="35"/>
      <c r="C38" s="43"/>
      <c r="D38" s="6"/>
      <c r="E38" s="117" t="s">
        <v>46</v>
      </c>
      <c r="F38" s="157"/>
      <c r="G38" s="78"/>
      <c r="H38" s="260"/>
      <c r="I38" s="72"/>
      <c r="J38" s="84"/>
      <c r="K38" s="52"/>
      <c r="L38" s="72"/>
      <c r="M38" s="53"/>
      <c r="N38" s="72"/>
      <c r="O38" s="102"/>
      <c r="P38" s="320"/>
      <c r="Q38" s="325"/>
      <c r="R38" s="137" t="s">
        <v>101</v>
      </c>
    </row>
    <row r="39" spans="1:18" ht="29.25" outlineLevel="1" thickBot="1" x14ac:dyDescent="0.25">
      <c r="A39" s="35"/>
      <c r="B39" s="35"/>
      <c r="C39" s="44"/>
      <c r="D39" s="7" t="s">
        <v>18</v>
      </c>
      <c r="E39" s="119"/>
      <c r="F39" s="158"/>
      <c r="G39" s="80"/>
      <c r="H39" s="261"/>
      <c r="I39" s="73"/>
      <c r="J39" s="85"/>
      <c r="K39" s="99"/>
      <c r="L39" s="73"/>
      <c r="M39" s="55"/>
      <c r="N39" s="73"/>
      <c r="O39" s="104"/>
      <c r="P39" s="328"/>
      <c r="Q39" s="329"/>
      <c r="R39" s="141" t="s">
        <v>100</v>
      </c>
    </row>
    <row r="40" spans="1:18" ht="18" customHeight="1" x14ac:dyDescent="0.2">
      <c r="A40" s="35"/>
      <c r="B40" s="35"/>
      <c r="C40" s="37" t="s">
        <v>24</v>
      </c>
      <c r="D40" s="8"/>
      <c r="E40" s="118"/>
      <c r="F40" s="159"/>
      <c r="G40" s="75"/>
      <c r="H40" s="258"/>
      <c r="I40" s="3"/>
      <c r="J40" s="82"/>
      <c r="K40" s="65"/>
      <c r="L40" s="3"/>
      <c r="M40" s="50"/>
      <c r="N40" s="3"/>
      <c r="O40" s="100"/>
      <c r="P40" s="317">
        <f>P41+P47+P48</f>
        <v>0</v>
      </c>
      <c r="Q40" s="322">
        <f>Q41+Q47+Q48</f>
        <v>0</v>
      </c>
      <c r="R40" s="135"/>
    </row>
    <row r="41" spans="1:18" ht="15" outlineLevel="1" x14ac:dyDescent="0.25">
      <c r="A41" s="35"/>
      <c r="B41" s="35"/>
      <c r="C41" s="38"/>
      <c r="D41" s="6" t="s">
        <v>11</v>
      </c>
      <c r="E41" s="116"/>
      <c r="F41" s="163"/>
      <c r="G41" s="77"/>
      <c r="H41" s="259"/>
      <c r="I41" s="71"/>
      <c r="J41" s="83"/>
      <c r="K41" s="97"/>
      <c r="L41" s="71"/>
      <c r="M41" s="51"/>
      <c r="N41" s="71"/>
      <c r="O41" s="101"/>
      <c r="P41" s="326">
        <f>SUM(P42:P46)</f>
        <v>0</v>
      </c>
      <c r="Q41" s="327">
        <f>SUM(Q42:Q46)</f>
        <v>0</v>
      </c>
      <c r="R41" s="127"/>
    </row>
    <row r="42" spans="1:18" ht="42.75" outlineLevel="2" x14ac:dyDescent="0.25">
      <c r="A42" s="35"/>
      <c r="B42" s="35"/>
      <c r="C42" s="45"/>
      <c r="D42" s="27"/>
      <c r="E42" s="116" t="s">
        <v>51</v>
      </c>
      <c r="F42" s="163"/>
      <c r="G42" s="77"/>
      <c r="H42" s="259"/>
      <c r="I42" s="71"/>
      <c r="J42" s="83"/>
      <c r="K42" s="97"/>
      <c r="L42" s="71"/>
      <c r="M42" s="51"/>
      <c r="N42" s="71"/>
      <c r="O42" s="101"/>
      <c r="P42" s="319"/>
      <c r="Q42" s="324"/>
      <c r="R42" s="127" t="s">
        <v>104</v>
      </c>
    </row>
    <row r="43" spans="1:18" ht="42.75" outlineLevel="2" x14ac:dyDescent="0.25">
      <c r="A43" s="35"/>
      <c r="B43" s="35"/>
      <c r="C43" s="39"/>
      <c r="D43" s="25"/>
      <c r="E43" s="116" t="s">
        <v>52</v>
      </c>
      <c r="F43" s="163"/>
      <c r="G43" s="77"/>
      <c r="H43" s="259"/>
      <c r="I43" s="71"/>
      <c r="J43" s="83"/>
      <c r="K43" s="97"/>
      <c r="L43" s="71"/>
      <c r="M43" s="51"/>
      <c r="N43" s="71"/>
      <c r="O43" s="101"/>
      <c r="P43" s="319"/>
      <c r="Q43" s="324"/>
      <c r="R43" s="127" t="s">
        <v>104</v>
      </c>
    </row>
    <row r="44" spans="1:18" ht="18" customHeight="1" outlineLevel="2" x14ac:dyDescent="0.25">
      <c r="A44" s="35"/>
      <c r="B44" s="35"/>
      <c r="C44" s="39"/>
      <c r="D44" s="25"/>
      <c r="E44" s="116" t="s">
        <v>47</v>
      </c>
      <c r="F44" s="163"/>
      <c r="G44" s="77"/>
      <c r="H44" s="259"/>
      <c r="I44" s="71"/>
      <c r="J44" s="83"/>
      <c r="K44" s="97"/>
      <c r="L44" s="71"/>
      <c r="M44" s="51"/>
      <c r="N44" s="71"/>
      <c r="O44" s="101"/>
      <c r="P44" s="319"/>
      <c r="Q44" s="324"/>
      <c r="R44" s="138"/>
    </row>
    <row r="45" spans="1:18" ht="18" customHeight="1" outlineLevel="2" x14ac:dyDescent="0.25">
      <c r="A45" s="35"/>
      <c r="B45" s="35"/>
      <c r="C45" s="39"/>
      <c r="D45" s="25"/>
      <c r="E45" s="116" t="s">
        <v>48</v>
      </c>
      <c r="F45" s="163"/>
      <c r="G45" s="77"/>
      <c r="H45" s="259"/>
      <c r="I45" s="71"/>
      <c r="J45" s="83"/>
      <c r="K45" s="97"/>
      <c r="L45" s="71"/>
      <c r="M45" s="51"/>
      <c r="N45" s="71"/>
      <c r="O45" s="101"/>
      <c r="P45" s="319"/>
      <c r="Q45" s="324"/>
      <c r="R45" s="138"/>
    </row>
    <row r="46" spans="1:18" ht="42.75" outlineLevel="2" x14ac:dyDescent="0.25">
      <c r="A46" s="35"/>
      <c r="B46" s="35"/>
      <c r="C46" s="38"/>
      <c r="D46" s="6"/>
      <c r="E46" s="120" t="s">
        <v>49</v>
      </c>
      <c r="F46" s="163"/>
      <c r="G46" s="77"/>
      <c r="H46" s="259"/>
      <c r="I46" s="71"/>
      <c r="J46" s="83"/>
      <c r="K46" s="97"/>
      <c r="L46" s="71"/>
      <c r="M46" s="51"/>
      <c r="N46" s="71"/>
      <c r="O46" s="101"/>
      <c r="P46" s="330"/>
      <c r="Q46" s="331"/>
      <c r="R46" s="127"/>
    </row>
    <row r="47" spans="1:18" ht="28.5" outlineLevel="1" x14ac:dyDescent="0.25">
      <c r="A47" s="35"/>
      <c r="B47" s="35"/>
      <c r="C47" s="40"/>
      <c r="D47" s="10" t="s">
        <v>1</v>
      </c>
      <c r="E47" s="117"/>
      <c r="F47" s="157"/>
      <c r="G47" s="69"/>
      <c r="H47" s="84"/>
      <c r="I47" s="72"/>
      <c r="J47" s="84"/>
      <c r="K47" s="56"/>
      <c r="L47" s="69"/>
      <c r="M47" s="84"/>
      <c r="N47" s="72"/>
      <c r="O47" s="102"/>
      <c r="P47" s="321"/>
      <c r="Q47" s="332"/>
      <c r="R47" s="137" t="s">
        <v>105</v>
      </c>
    </row>
    <row r="48" spans="1:18" ht="29.25" outlineLevel="1" thickBot="1" x14ac:dyDescent="0.3">
      <c r="A48" s="35"/>
      <c r="B48" s="35"/>
      <c r="C48" s="46"/>
      <c r="D48" s="7" t="s">
        <v>2</v>
      </c>
      <c r="E48" s="119"/>
      <c r="F48" s="158"/>
      <c r="G48" s="74"/>
      <c r="H48" s="85"/>
      <c r="I48" s="73"/>
      <c r="J48" s="85"/>
      <c r="K48" s="57"/>
      <c r="L48" s="74"/>
      <c r="M48" s="85"/>
      <c r="N48" s="73"/>
      <c r="O48" s="104"/>
      <c r="P48" s="328"/>
      <c r="Q48" s="329"/>
      <c r="R48" s="141" t="s">
        <v>105</v>
      </c>
    </row>
    <row r="49" spans="1:18" ht="18" customHeight="1" x14ac:dyDescent="0.2">
      <c r="A49" s="35"/>
      <c r="B49" s="35"/>
      <c r="C49" s="37" t="s">
        <v>25</v>
      </c>
      <c r="D49" s="8"/>
      <c r="E49" s="118"/>
      <c r="F49" s="159"/>
      <c r="G49" s="75"/>
      <c r="H49" s="86"/>
      <c r="I49" s="3"/>
      <c r="J49" s="82"/>
      <c r="K49" s="58"/>
      <c r="L49" s="75"/>
      <c r="M49" s="86"/>
      <c r="N49" s="3"/>
      <c r="O49" s="95"/>
      <c r="P49" s="317">
        <f>P50</f>
        <v>0</v>
      </c>
      <c r="Q49" s="322">
        <f>Q50</f>
        <v>0</v>
      </c>
      <c r="R49" s="135"/>
    </row>
    <row r="50" spans="1:18" ht="30" customHeight="1" outlineLevel="1" x14ac:dyDescent="0.25">
      <c r="A50" s="35"/>
      <c r="B50" s="35"/>
      <c r="C50" s="41"/>
      <c r="D50" s="28" t="s">
        <v>3</v>
      </c>
      <c r="E50" s="121"/>
      <c r="F50" s="160"/>
      <c r="G50" s="76"/>
      <c r="H50" s="87"/>
      <c r="I50" s="70"/>
      <c r="J50" s="93"/>
      <c r="K50" s="59"/>
      <c r="L50" s="76"/>
      <c r="M50" s="87"/>
      <c r="N50" s="70"/>
      <c r="O50" s="105"/>
      <c r="P50" s="333">
        <f>SUM(P51:P60)</f>
        <v>0</v>
      </c>
      <c r="Q50" s="334">
        <f>SUM(Q51:Q60)</f>
        <v>0</v>
      </c>
      <c r="R50" s="132"/>
    </row>
    <row r="51" spans="1:18" ht="15" outlineLevel="2" x14ac:dyDescent="0.25">
      <c r="A51" s="35"/>
      <c r="B51" s="35"/>
      <c r="C51" s="39"/>
      <c r="D51" s="25"/>
      <c r="E51" s="120" t="s">
        <v>53</v>
      </c>
      <c r="F51" s="161"/>
      <c r="G51" s="68"/>
      <c r="H51" s="83"/>
      <c r="I51" s="71"/>
      <c r="J51" s="83"/>
      <c r="K51" s="60"/>
      <c r="L51" s="68"/>
      <c r="M51" s="83"/>
      <c r="N51" s="71"/>
      <c r="O51" s="101"/>
      <c r="P51" s="330"/>
      <c r="Q51" s="331"/>
      <c r="R51" s="127"/>
    </row>
    <row r="52" spans="1:18" ht="15" outlineLevel="2" x14ac:dyDescent="0.25">
      <c r="A52" s="35"/>
      <c r="B52" s="35"/>
      <c r="C52" s="39"/>
      <c r="D52" s="25"/>
      <c r="E52" s="120" t="s">
        <v>54</v>
      </c>
      <c r="F52" s="162"/>
      <c r="G52" s="69"/>
      <c r="H52" s="84"/>
      <c r="I52" s="72"/>
      <c r="J52" s="84"/>
      <c r="K52" s="61"/>
      <c r="L52" s="69"/>
      <c r="M52" s="84"/>
      <c r="N52" s="72"/>
      <c r="O52" s="102"/>
      <c r="P52" s="330"/>
      <c r="Q52" s="331"/>
      <c r="R52" s="127"/>
    </row>
    <row r="53" spans="1:18" ht="15" outlineLevel="2" x14ac:dyDescent="0.25">
      <c r="A53" s="35"/>
      <c r="B53" s="35"/>
      <c r="C53" s="39"/>
      <c r="D53" s="25"/>
      <c r="E53" s="120" t="s">
        <v>55</v>
      </c>
      <c r="F53" s="162"/>
      <c r="G53" s="69"/>
      <c r="H53" s="84"/>
      <c r="I53" s="72"/>
      <c r="J53" s="84"/>
      <c r="K53" s="61"/>
      <c r="L53" s="69"/>
      <c r="M53" s="84"/>
      <c r="N53" s="72"/>
      <c r="O53" s="102"/>
      <c r="P53" s="330"/>
      <c r="Q53" s="331"/>
      <c r="R53" s="127"/>
    </row>
    <row r="54" spans="1:18" ht="28.5" outlineLevel="2" x14ac:dyDescent="0.25">
      <c r="A54" s="35"/>
      <c r="B54" s="35"/>
      <c r="C54" s="39"/>
      <c r="D54" s="25"/>
      <c r="E54" s="120" t="s">
        <v>56</v>
      </c>
      <c r="F54" s="162"/>
      <c r="G54" s="69"/>
      <c r="H54" s="84"/>
      <c r="I54" s="72"/>
      <c r="J54" s="84"/>
      <c r="K54" s="61"/>
      <c r="L54" s="69"/>
      <c r="M54" s="84"/>
      <c r="N54" s="72"/>
      <c r="O54" s="102"/>
      <c r="P54" s="330"/>
      <c r="Q54" s="331"/>
      <c r="R54" s="127"/>
    </row>
    <row r="55" spans="1:18" ht="15" outlineLevel="2" x14ac:dyDescent="0.25">
      <c r="A55" s="35"/>
      <c r="B55" s="35"/>
      <c r="C55" s="39"/>
      <c r="D55" s="25"/>
      <c r="E55" s="120" t="s">
        <v>57</v>
      </c>
      <c r="F55" s="162"/>
      <c r="G55" s="69"/>
      <c r="H55" s="84"/>
      <c r="I55" s="72"/>
      <c r="J55" s="84"/>
      <c r="K55" s="61"/>
      <c r="L55" s="69"/>
      <c r="M55" s="84"/>
      <c r="N55" s="72"/>
      <c r="O55" s="102"/>
      <c r="P55" s="330"/>
      <c r="Q55" s="331"/>
      <c r="R55" s="127"/>
    </row>
    <row r="56" spans="1:18" ht="15" outlineLevel="2" x14ac:dyDescent="0.25">
      <c r="A56" s="35"/>
      <c r="B56" s="35"/>
      <c r="C56" s="39"/>
      <c r="D56" s="25"/>
      <c r="E56" s="120" t="s">
        <v>58</v>
      </c>
      <c r="F56" s="162"/>
      <c r="G56" s="69"/>
      <c r="H56" s="84"/>
      <c r="I56" s="72"/>
      <c r="J56" s="84"/>
      <c r="K56" s="61"/>
      <c r="L56" s="69"/>
      <c r="M56" s="84"/>
      <c r="N56" s="72"/>
      <c r="O56" s="106"/>
      <c r="P56" s="330"/>
      <c r="Q56" s="331"/>
      <c r="R56" s="127"/>
    </row>
    <row r="57" spans="1:18" ht="28.5" outlineLevel="2" x14ac:dyDescent="0.25">
      <c r="A57" s="35"/>
      <c r="B57" s="35"/>
      <c r="C57" s="39"/>
      <c r="D57" s="25"/>
      <c r="E57" s="120" t="s">
        <v>59</v>
      </c>
      <c r="F57" s="162"/>
      <c r="G57" s="69"/>
      <c r="H57" s="84"/>
      <c r="I57" s="72"/>
      <c r="J57" s="84"/>
      <c r="K57" s="61"/>
      <c r="L57" s="69"/>
      <c r="M57" s="84"/>
      <c r="N57" s="72"/>
      <c r="O57" s="106"/>
      <c r="P57" s="330"/>
      <c r="Q57" s="331"/>
      <c r="R57" s="127"/>
    </row>
    <row r="58" spans="1:18" ht="28.5" outlineLevel="2" x14ac:dyDescent="0.25">
      <c r="A58" s="35"/>
      <c r="B58" s="35"/>
      <c r="C58" s="39"/>
      <c r="D58" s="25"/>
      <c r="E58" s="120" t="s">
        <v>60</v>
      </c>
      <c r="F58" s="162"/>
      <c r="G58" s="69"/>
      <c r="H58" s="84"/>
      <c r="I58" s="72"/>
      <c r="J58" s="84"/>
      <c r="K58" s="61"/>
      <c r="L58" s="69"/>
      <c r="M58" s="84"/>
      <c r="N58" s="72"/>
      <c r="O58" s="106"/>
      <c r="P58" s="330"/>
      <c r="Q58" s="331"/>
      <c r="R58" s="127"/>
    </row>
    <row r="59" spans="1:18" ht="28.5" outlineLevel="2" x14ac:dyDescent="0.25">
      <c r="A59" s="35"/>
      <c r="B59" s="35"/>
      <c r="C59" s="39"/>
      <c r="D59" s="25"/>
      <c r="E59" s="120" t="s">
        <v>61</v>
      </c>
      <c r="F59" s="162"/>
      <c r="G59" s="69"/>
      <c r="H59" s="84"/>
      <c r="I59" s="72"/>
      <c r="J59" s="84"/>
      <c r="K59" s="61"/>
      <c r="L59" s="69"/>
      <c r="M59" s="84"/>
      <c r="N59" s="72"/>
      <c r="O59" s="102"/>
      <c r="P59" s="330"/>
      <c r="Q59" s="331"/>
      <c r="R59" s="127"/>
    </row>
    <row r="60" spans="1:18" ht="15.75" outlineLevel="2" thickBot="1" x14ac:dyDescent="0.3">
      <c r="A60" s="35"/>
      <c r="B60" s="35"/>
      <c r="C60" s="38"/>
      <c r="D60" s="6"/>
      <c r="E60" s="120" t="s">
        <v>62</v>
      </c>
      <c r="F60" s="162"/>
      <c r="G60" s="69"/>
      <c r="H60" s="84"/>
      <c r="I60" s="72"/>
      <c r="J60" s="84"/>
      <c r="K60" s="61"/>
      <c r="L60" s="69"/>
      <c r="M60" s="84"/>
      <c r="N60" s="72"/>
      <c r="O60" s="102"/>
      <c r="P60" s="330"/>
      <c r="Q60" s="331"/>
      <c r="R60" s="127"/>
    </row>
    <row r="61" spans="1:18" ht="18" customHeight="1" x14ac:dyDescent="0.2">
      <c r="A61" s="35"/>
      <c r="B61" s="35"/>
      <c r="C61" s="37" t="s">
        <v>26</v>
      </c>
      <c r="D61" s="8"/>
      <c r="E61" s="118"/>
      <c r="F61" s="159"/>
      <c r="G61" s="75"/>
      <c r="H61" s="86"/>
      <c r="I61" s="3"/>
      <c r="J61" s="82"/>
      <c r="K61" s="58"/>
      <c r="L61" s="75"/>
      <c r="M61" s="86"/>
      <c r="N61" s="3"/>
      <c r="O61" s="95"/>
      <c r="P61" s="317">
        <f>P62+P65+P67+P69+P71+P73</f>
        <v>0</v>
      </c>
      <c r="Q61" s="322">
        <f>Q62+Q65+Q67+Q69+Q71+Q73</f>
        <v>0</v>
      </c>
      <c r="R61" s="135"/>
    </row>
    <row r="62" spans="1:18" ht="18" customHeight="1" outlineLevel="1" x14ac:dyDescent="0.25">
      <c r="A62" s="35"/>
      <c r="B62" s="35"/>
      <c r="C62" s="38"/>
      <c r="D62" s="6" t="s">
        <v>4</v>
      </c>
      <c r="E62" s="116"/>
      <c r="F62" s="163"/>
      <c r="G62" s="77"/>
      <c r="H62" s="88"/>
      <c r="I62" s="71"/>
      <c r="J62" s="83"/>
      <c r="K62" s="62"/>
      <c r="L62" s="77"/>
      <c r="M62" s="88"/>
      <c r="N62" s="71"/>
      <c r="O62" s="107"/>
      <c r="P62" s="326">
        <f>SUM(P63:P64)</f>
        <v>0</v>
      </c>
      <c r="Q62" s="327">
        <f>SUM(Q63:Q64)</f>
        <v>0</v>
      </c>
      <c r="R62" s="138"/>
    </row>
    <row r="63" spans="1:18" ht="42.75" outlineLevel="2" x14ac:dyDescent="0.25">
      <c r="A63" s="35"/>
      <c r="B63" s="35"/>
      <c r="C63" s="45"/>
      <c r="D63" s="27"/>
      <c r="E63" s="120" t="s">
        <v>63</v>
      </c>
      <c r="F63" s="163"/>
      <c r="G63" s="77"/>
      <c r="H63" s="88"/>
      <c r="I63" s="71"/>
      <c r="J63" s="83"/>
      <c r="K63" s="62"/>
      <c r="L63" s="77"/>
      <c r="M63" s="88"/>
      <c r="N63" s="71"/>
      <c r="O63" s="107"/>
      <c r="P63" s="330"/>
      <c r="Q63" s="331"/>
      <c r="R63" s="127"/>
    </row>
    <row r="64" spans="1:18" ht="42.75" outlineLevel="2" x14ac:dyDescent="0.25">
      <c r="A64" s="35"/>
      <c r="B64" s="35"/>
      <c r="C64" s="38"/>
      <c r="D64" s="6"/>
      <c r="E64" s="120" t="s">
        <v>64</v>
      </c>
      <c r="F64" s="163"/>
      <c r="G64" s="77"/>
      <c r="H64" s="88"/>
      <c r="I64" s="71"/>
      <c r="J64" s="83"/>
      <c r="K64" s="62"/>
      <c r="L64" s="77"/>
      <c r="M64" s="88"/>
      <c r="N64" s="71"/>
      <c r="O64" s="107"/>
      <c r="P64" s="330"/>
      <c r="Q64" s="331"/>
      <c r="R64" s="127"/>
    </row>
    <row r="65" spans="1:18" ht="30" customHeight="1" outlineLevel="1" x14ac:dyDescent="0.25">
      <c r="A65" s="35"/>
      <c r="B65" s="35"/>
      <c r="C65" s="40"/>
      <c r="D65" s="11" t="s">
        <v>5</v>
      </c>
      <c r="E65" s="122"/>
      <c r="F65" s="157"/>
      <c r="G65" s="78"/>
      <c r="H65" s="89"/>
      <c r="I65" s="72"/>
      <c r="J65" s="84"/>
      <c r="K65" s="56"/>
      <c r="L65" s="78"/>
      <c r="M65" s="89"/>
      <c r="N65" s="72"/>
      <c r="O65" s="102"/>
      <c r="P65" s="335">
        <f>P66</f>
        <v>0</v>
      </c>
      <c r="Q65" s="336">
        <f>Q66</f>
        <v>0</v>
      </c>
      <c r="R65" s="137"/>
    </row>
    <row r="66" spans="1:18" ht="30" customHeight="1" outlineLevel="2" x14ac:dyDescent="0.25">
      <c r="A66" s="35"/>
      <c r="B66" s="35"/>
      <c r="C66" s="40"/>
      <c r="D66" s="11"/>
      <c r="E66" s="122" t="s">
        <v>65</v>
      </c>
      <c r="F66" s="157"/>
      <c r="G66" s="78"/>
      <c r="H66" s="89"/>
      <c r="I66" s="72"/>
      <c r="J66" s="84"/>
      <c r="K66" s="56"/>
      <c r="L66" s="78"/>
      <c r="M66" s="89"/>
      <c r="N66" s="72"/>
      <c r="O66" s="102"/>
      <c r="P66" s="337"/>
      <c r="Q66" s="338"/>
      <c r="R66" s="137"/>
    </row>
    <row r="67" spans="1:18" ht="18" customHeight="1" outlineLevel="1" x14ac:dyDescent="0.25">
      <c r="A67" s="35"/>
      <c r="B67" s="35"/>
      <c r="C67" s="40"/>
      <c r="D67" s="10" t="s">
        <v>6</v>
      </c>
      <c r="E67" s="117"/>
      <c r="F67" s="157"/>
      <c r="G67" s="78"/>
      <c r="H67" s="89"/>
      <c r="I67" s="72"/>
      <c r="J67" s="84"/>
      <c r="K67" s="56"/>
      <c r="L67" s="78"/>
      <c r="M67" s="89"/>
      <c r="N67" s="72"/>
      <c r="O67" s="102"/>
      <c r="P67" s="321">
        <f>P68</f>
        <v>0</v>
      </c>
      <c r="Q67" s="332">
        <f>Q68</f>
        <v>0</v>
      </c>
      <c r="R67" s="131"/>
    </row>
    <row r="68" spans="1:18" ht="28.5" outlineLevel="2" x14ac:dyDescent="0.25">
      <c r="A68" s="35"/>
      <c r="B68" s="35"/>
      <c r="C68" s="40"/>
      <c r="D68" s="10"/>
      <c r="E68" s="122" t="s">
        <v>66</v>
      </c>
      <c r="F68" s="157"/>
      <c r="G68" s="78"/>
      <c r="H68" s="89"/>
      <c r="I68" s="72"/>
      <c r="J68" s="84"/>
      <c r="K68" s="56"/>
      <c r="L68" s="78"/>
      <c r="M68" s="89"/>
      <c r="N68" s="72"/>
      <c r="O68" s="102"/>
      <c r="P68" s="337"/>
      <c r="Q68" s="338"/>
      <c r="R68" s="137"/>
    </row>
    <row r="69" spans="1:18" ht="18" customHeight="1" outlineLevel="1" x14ac:dyDescent="0.25">
      <c r="A69" s="35"/>
      <c r="B69" s="35"/>
      <c r="C69" s="40"/>
      <c r="D69" s="10" t="s">
        <v>7</v>
      </c>
      <c r="E69" s="117"/>
      <c r="F69" s="157"/>
      <c r="G69" s="78"/>
      <c r="H69" s="89"/>
      <c r="I69" s="72"/>
      <c r="J69" s="84"/>
      <c r="K69" s="56"/>
      <c r="L69" s="78"/>
      <c r="M69" s="89"/>
      <c r="N69" s="72"/>
      <c r="O69" s="102"/>
      <c r="P69" s="321">
        <f>P70</f>
        <v>0</v>
      </c>
      <c r="Q69" s="332">
        <f>Q70</f>
        <v>0</v>
      </c>
      <c r="R69" s="131"/>
    </row>
    <row r="70" spans="1:18" ht="28.5" outlineLevel="2" x14ac:dyDescent="0.25">
      <c r="A70" s="35"/>
      <c r="B70" s="35"/>
      <c r="C70" s="40"/>
      <c r="D70" s="10"/>
      <c r="E70" s="122" t="s">
        <v>67</v>
      </c>
      <c r="F70" s="157"/>
      <c r="G70" s="78"/>
      <c r="H70" s="89"/>
      <c r="I70" s="72"/>
      <c r="J70" s="84"/>
      <c r="K70" s="56"/>
      <c r="L70" s="78"/>
      <c r="M70" s="89"/>
      <c r="N70" s="72"/>
      <c r="O70" s="102"/>
      <c r="P70" s="337"/>
      <c r="Q70" s="338"/>
      <c r="R70" s="137"/>
    </row>
    <row r="71" spans="1:18" ht="18" customHeight="1" outlineLevel="1" x14ac:dyDescent="0.25">
      <c r="A71" s="35"/>
      <c r="B71" s="35"/>
      <c r="C71" s="40"/>
      <c r="D71" s="10" t="s">
        <v>8</v>
      </c>
      <c r="E71" s="117"/>
      <c r="F71" s="157"/>
      <c r="G71" s="78"/>
      <c r="H71" s="89"/>
      <c r="I71" s="72"/>
      <c r="J71" s="84"/>
      <c r="K71" s="56"/>
      <c r="L71" s="78"/>
      <c r="M71" s="89"/>
      <c r="N71" s="72"/>
      <c r="O71" s="102"/>
      <c r="P71" s="321">
        <f>P72</f>
        <v>0</v>
      </c>
      <c r="Q71" s="332">
        <f>Q72</f>
        <v>0</v>
      </c>
      <c r="R71" s="131"/>
    </row>
    <row r="72" spans="1:18" ht="57" outlineLevel="2" x14ac:dyDescent="0.25">
      <c r="A72" s="35"/>
      <c r="B72" s="35"/>
      <c r="C72" s="40"/>
      <c r="D72" s="10"/>
      <c r="E72" s="122" t="s">
        <v>68</v>
      </c>
      <c r="F72" s="157"/>
      <c r="G72" s="78"/>
      <c r="H72" s="89"/>
      <c r="I72" s="72"/>
      <c r="J72" s="84"/>
      <c r="K72" s="56"/>
      <c r="L72" s="78"/>
      <c r="M72" s="89"/>
      <c r="N72" s="72"/>
      <c r="O72" s="102"/>
      <c r="P72" s="337"/>
      <c r="Q72" s="338"/>
      <c r="R72" s="137"/>
    </row>
    <row r="73" spans="1:18" ht="18" customHeight="1" outlineLevel="1" x14ac:dyDescent="0.25">
      <c r="A73" s="35"/>
      <c r="B73" s="35"/>
      <c r="C73" s="40"/>
      <c r="D73" s="10" t="s">
        <v>9</v>
      </c>
      <c r="E73" s="117"/>
      <c r="F73" s="157"/>
      <c r="G73" s="78"/>
      <c r="H73" s="89"/>
      <c r="I73" s="72"/>
      <c r="J73" s="84"/>
      <c r="K73" s="56"/>
      <c r="L73" s="78"/>
      <c r="M73" s="89"/>
      <c r="N73" s="72"/>
      <c r="O73" s="102"/>
      <c r="P73" s="321">
        <f>P74</f>
        <v>0</v>
      </c>
      <c r="Q73" s="332">
        <f>Q74</f>
        <v>0</v>
      </c>
      <c r="R73" s="131"/>
    </row>
    <row r="74" spans="1:18" ht="18" customHeight="1" outlineLevel="2" x14ac:dyDescent="0.25">
      <c r="A74" s="35"/>
      <c r="B74" s="35"/>
      <c r="C74" s="45"/>
      <c r="D74" s="27"/>
      <c r="E74" s="123" t="s">
        <v>69</v>
      </c>
      <c r="F74" s="164"/>
      <c r="G74" s="79"/>
      <c r="H74" s="90"/>
      <c r="I74" s="32"/>
      <c r="J74" s="94"/>
      <c r="K74" s="63"/>
      <c r="L74" s="79"/>
      <c r="M74" s="90"/>
      <c r="N74" s="32"/>
      <c r="O74" s="108"/>
      <c r="P74" s="339"/>
      <c r="Q74" s="340"/>
      <c r="R74" s="144"/>
    </row>
    <row r="75" spans="1:18" ht="18" customHeight="1" outlineLevel="1" x14ac:dyDescent="0.25">
      <c r="A75" s="35"/>
      <c r="B75" s="35"/>
      <c r="C75" s="40"/>
      <c r="D75" s="10" t="s">
        <v>10</v>
      </c>
      <c r="E75" s="117"/>
      <c r="F75" s="157"/>
      <c r="G75" s="78"/>
      <c r="H75" s="89"/>
      <c r="I75" s="72"/>
      <c r="J75" s="84"/>
      <c r="K75" s="56"/>
      <c r="L75" s="78"/>
      <c r="M75" s="89"/>
      <c r="N75" s="72"/>
      <c r="O75" s="106"/>
      <c r="P75" s="321">
        <f>P76</f>
        <v>0</v>
      </c>
      <c r="Q75" s="332">
        <f>Q76</f>
        <v>0</v>
      </c>
      <c r="R75" s="131"/>
    </row>
    <row r="76" spans="1:18" ht="18" customHeight="1" outlineLevel="2" thickBot="1" x14ac:dyDescent="0.3">
      <c r="A76" s="35"/>
      <c r="B76" s="35"/>
      <c r="C76" s="46"/>
      <c r="D76" s="7"/>
      <c r="E76" s="119" t="s">
        <v>122</v>
      </c>
      <c r="F76" s="158"/>
      <c r="G76" s="80"/>
      <c r="H76" s="91"/>
      <c r="I76" s="73"/>
      <c r="J76" s="85"/>
      <c r="K76" s="57"/>
      <c r="L76" s="80"/>
      <c r="M76" s="91"/>
      <c r="N76" s="73"/>
      <c r="O76" s="109"/>
      <c r="P76" s="341"/>
      <c r="Q76" s="342"/>
      <c r="R76" s="145"/>
    </row>
    <row r="77" spans="1:18" ht="18" customHeight="1" x14ac:dyDescent="0.2">
      <c r="A77" s="35"/>
      <c r="B77" s="35"/>
      <c r="C77" s="37" t="s">
        <v>27</v>
      </c>
      <c r="D77" s="3"/>
      <c r="E77" s="114"/>
      <c r="F77" s="159"/>
      <c r="G77" s="75"/>
      <c r="H77" s="86"/>
      <c r="I77" s="3"/>
      <c r="J77" s="82"/>
      <c r="K77" s="58"/>
      <c r="L77" s="75"/>
      <c r="M77" s="86"/>
      <c r="N77" s="3"/>
      <c r="O77" s="95"/>
      <c r="P77" s="317">
        <f>P78</f>
        <v>0</v>
      </c>
      <c r="Q77" s="322">
        <f>Q78</f>
        <v>0</v>
      </c>
      <c r="R77" s="146"/>
    </row>
    <row r="78" spans="1:18" ht="18" customHeight="1" outlineLevel="1" x14ac:dyDescent="0.25">
      <c r="A78" s="35"/>
      <c r="B78" s="35"/>
      <c r="C78" s="41"/>
      <c r="D78" s="26"/>
      <c r="E78" s="115"/>
      <c r="F78" s="162"/>
      <c r="G78" s="78"/>
      <c r="H78" s="89"/>
      <c r="I78" s="72"/>
      <c r="J78" s="84"/>
      <c r="K78" s="98"/>
      <c r="L78" s="70"/>
      <c r="M78" s="54"/>
      <c r="N78" s="70"/>
      <c r="O78" s="103"/>
      <c r="P78" s="318">
        <f>SUM(P79:P82)</f>
        <v>0</v>
      </c>
      <c r="Q78" s="323">
        <f>SUM(Q79:Q82)</f>
        <v>0</v>
      </c>
      <c r="R78" s="136"/>
    </row>
    <row r="79" spans="1:18" ht="15" outlineLevel="2" x14ac:dyDescent="0.2">
      <c r="A79" s="35"/>
      <c r="B79" s="35"/>
      <c r="C79" s="47"/>
      <c r="D79" s="32"/>
      <c r="E79" s="112" t="s">
        <v>70</v>
      </c>
      <c r="F79" s="162"/>
      <c r="G79" s="78"/>
      <c r="H79" s="89"/>
      <c r="I79" s="72"/>
      <c r="J79" s="84"/>
      <c r="K79" s="61"/>
      <c r="L79" s="78"/>
      <c r="M79" s="89"/>
      <c r="N79" s="72"/>
      <c r="O79" s="106"/>
      <c r="P79" s="343"/>
      <c r="Q79" s="344"/>
      <c r="R79" s="147"/>
    </row>
    <row r="80" spans="1:18" ht="71.25" outlineLevel="2" x14ac:dyDescent="0.2">
      <c r="A80" s="35"/>
      <c r="B80" s="35"/>
      <c r="C80" s="43"/>
      <c r="D80" s="24"/>
      <c r="E80" s="112" t="s">
        <v>71</v>
      </c>
      <c r="F80" s="162"/>
      <c r="G80" s="78"/>
      <c r="H80" s="89"/>
      <c r="I80" s="72"/>
      <c r="J80" s="84"/>
      <c r="K80" s="61"/>
      <c r="L80" s="78"/>
      <c r="M80" s="89"/>
      <c r="N80" s="72"/>
      <c r="O80" s="106"/>
      <c r="P80" s="343"/>
      <c r="Q80" s="344"/>
      <c r="R80" s="147" t="s">
        <v>106</v>
      </c>
    </row>
    <row r="81" spans="1:18" ht="114" outlineLevel="2" x14ac:dyDescent="0.2">
      <c r="A81" s="35"/>
      <c r="B81" s="35"/>
      <c r="C81" s="43"/>
      <c r="D81" s="24"/>
      <c r="E81" s="112" t="s">
        <v>73</v>
      </c>
      <c r="F81" s="162"/>
      <c r="G81" s="78"/>
      <c r="H81" s="89"/>
      <c r="I81" s="72"/>
      <c r="J81" s="84"/>
      <c r="K81" s="61"/>
      <c r="L81" s="78"/>
      <c r="M81" s="89"/>
      <c r="N81" s="72"/>
      <c r="O81" s="106"/>
      <c r="P81" s="343"/>
      <c r="Q81" s="344"/>
      <c r="R81" s="147" t="s">
        <v>107</v>
      </c>
    </row>
    <row r="82" spans="1:18" ht="72" outlineLevel="2" thickBot="1" x14ac:dyDescent="0.3">
      <c r="A82" s="35"/>
      <c r="B82" s="35"/>
      <c r="C82" s="48"/>
      <c r="D82" s="9"/>
      <c r="E82" s="124" t="s">
        <v>72</v>
      </c>
      <c r="F82" s="165"/>
      <c r="G82" s="80"/>
      <c r="H82" s="91"/>
      <c r="I82" s="73"/>
      <c r="J82" s="85"/>
      <c r="K82" s="64"/>
      <c r="L82" s="80"/>
      <c r="M82" s="91"/>
      <c r="N82" s="73"/>
      <c r="O82" s="109"/>
      <c r="P82" s="345"/>
      <c r="Q82" s="346"/>
      <c r="R82" s="141" t="s">
        <v>108</v>
      </c>
    </row>
    <row r="83" spans="1:18" ht="18" customHeight="1" x14ac:dyDescent="0.2">
      <c r="A83" s="35"/>
      <c r="B83" s="35"/>
      <c r="C83" s="37" t="s">
        <v>74</v>
      </c>
      <c r="D83" s="3"/>
      <c r="E83" s="114"/>
      <c r="F83" s="166"/>
      <c r="G83" s="3"/>
      <c r="H83" s="50"/>
      <c r="I83" s="3"/>
      <c r="J83" s="82"/>
      <c r="K83" s="65"/>
      <c r="L83" s="3"/>
      <c r="M83" s="50"/>
      <c r="N83" s="3"/>
      <c r="O83" s="95"/>
      <c r="P83" s="317">
        <f>P84</f>
        <v>0</v>
      </c>
      <c r="Q83" s="322">
        <f>Q84</f>
        <v>0</v>
      </c>
      <c r="R83" s="146"/>
    </row>
    <row r="84" spans="1:18" ht="18" customHeight="1" outlineLevel="1" x14ac:dyDescent="0.25">
      <c r="C84" s="41"/>
      <c r="D84" s="26"/>
      <c r="E84" s="115"/>
      <c r="F84" s="167"/>
      <c r="G84" s="70"/>
      <c r="H84" s="70"/>
      <c r="I84" s="70"/>
      <c r="J84" s="92"/>
      <c r="K84" s="70"/>
      <c r="L84" s="70"/>
      <c r="M84" s="70"/>
      <c r="N84" s="70"/>
      <c r="O84" s="70"/>
      <c r="P84" s="318">
        <f>SUM(P85:P88)</f>
        <v>0</v>
      </c>
      <c r="Q84" s="318">
        <f>SUM(Q85:Q88)</f>
        <v>0</v>
      </c>
      <c r="R84" s="136"/>
    </row>
    <row r="85" spans="1:18" ht="15" outlineLevel="2" x14ac:dyDescent="0.2">
      <c r="C85" s="47"/>
      <c r="D85" s="32"/>
      <c r="E85" s="112"/>
      <c r="F85" s="168"/>
      <c r="G85" s="72"/>
      <c r="H85" s="72"/>
      <c r="I85" s="72"/>
      <c r="J85" s="69"/>
      <c r="K85" s="29"/>
      <c r="L85" s="72"/>
      <c r="M85" s="72"/>
      <c r="N85" s="72"/>
      <c r="O85" s="72"/>
      <c r="P85" s="343"/>
      <c r="Q85" s="343"/>
      <c r="R85" s="148"/>
    </row>
    <row r="86" spans="1:18" ht="15" outlineLevel="2" x14ac:dyDescent="0.2">
      <c r="C86" s="43"/>
      <c r="D86" s="24"/>
      <c r="E86" s="112"/>
      <c r="F86" s="168"/>
      <c r="G86" s="72"/>
      <c r="H86" s="72"/>
      <c r="I86" s="72"/>
      <c r="J86" s="69"/>
      <c r="K86" s="29"/>
      <c r="L86" s="72"/>
      <c r="M86" s="72"/>
      <c r="N86" s="72"/>
      <c r="O86" s="72"/>
      <c r="P86" s="343"/>
      <c r="Q86" s="343"/>
      <c r="R86" s="148"/>
    </row>
    <row r="87" spans="1:18" ht="15" outlineLevel="2" x14ac:dyDescent="0.2">
      <c r="C87" s="43"/>
      <c r="D87" s="24"/>
      <c r="E87" s="112"/>
      <c r="F87" s="168"/>
      <c r="G87" s="72"/>
      <c r="H87" s="72"/>
      <c r="I87" s="72"/>
      <c r="J87" s="69"/>
      <c r="K87" s="29"/>
      <c r="L87" s="72"/>
      <c r="M87" s="72"/>
      <c r="N87" s="72"/>
      <c r="O87" s="72"/>
      <c r="P87" s="343"/>
      <c r="Q87" s="343"/>
      <c r="R87" s="148"/>
    </row>
    <row r="88" spans="1:18" ht="15.75" outlineLevel="2" thickBot="1" x14ac:dyDescent="0.3">
      <c r="C88" s="48"/>
      <c r="D88" s="9"/>
      <c r="E88" s="124"/>
      <c r="F88" s="169"/>
      <c r="G88" s="73"/>
      <c r="H88" s="73"/>
      <c r="I88" s="73"/>
      <c r="J88" s="74"/>
      <c r="K88" s="110"/>
      <c r="L88" s="73"/>
      <c r="M88" s="73"/>
      <c r="N88" s="73"/>
      <c r="O88" s="73"/>
      <c r="P88" s="345"/>
      <c r="Q88" s="345"/>
      <c r="R88" s="149"/>
    </row>
    <row r="90" spans="1:18" ht="14.25" x14ac:dyDescent="0.2">
      <c r="D90" s="12" t="s">
        <v>76</v>
      </c>
      <c r="E90" s="12"/>
      <c r="P90" s="347"/>
      <c r="Q90" s="347"/>
      <c r="R90" s="12"/>
    </row>
    <row r="91" spans="1:18" x14ac:dyDescent="0.2">
      <c r="D91" t="s">
        <v>28</v>
      </c>
      <c r="F91" s="14"/>
    </row>
    <row r="92" spans="1:18" x14ac:dyDescent="0.2">
      <c r="D92" t="s">
        <v>29</v>
      </c>
      <c r="F92" s="15"/>
    </row>
    <row r="93" spans="1:18" x14ac:dyDescent="0.2">
      <c r="D93" t="s">
        <v>30</v>
      </c>
      <c r="F93" s="16"/>
    </row>
    <row r="94" spans="1:18" x14ac:dyDescent="0.2">
      <c r="D94" t="s">
        <v>32</v>
      </c>
      <c r="F94" s="17"/>
    </row>
    <row r="95" spans="1:18" x14ac:dyDescent="0.2">
      <c r="D95" t="s">
        <v>31</v>
      </c>
      <c r="F95" s="18"/>
    </row>
    <row r="97" spans="4:18" x14ac:dyDescent="0.2">
      <c r="D97" s="13" t="s">
        <v>77</v>
      </c>
      <c r="E97" s="13"/>
      <c r="P97" s="348"/>
      <c r="Q97" s="348"/>
      <c r="R97" s="13"/>
    </row>
    <row r="98" spans="4:18" x14ac:dyDescent="0.2">
      <c r="D98" t="s">
        <v>33</v>
      </c>
      <c r="F98" s="2"/>
    </row>
    <row r="99" spans="4:18" x14ac:dyDescent="0.2">
      <c r="D99" t="s">
        <v>34</v>
      </c>
      <c r="F99" s="19"/>
    </row>
    <row r="100" spans="4:18" x14ac:dyDescent="0.2">
      <c r="D100" t="s">
        <v>35</v>
      </c>
      <c r="F100" s="20"/>
    </row>
    <row r="101" spans="4:18" x14ac:dyDescent="0.2">
      <c r="D101" t="s">
        <v>36</v>
      </c>
      <c r="F101" s="21"/>
    </row>
    <row r="102" spans="4:18" x14ac:dyDescent="0.2">
      <c r="D102" t="s">
        <v>37</v>
      </c>
      <c r="F102" s="22"/>
    </row>
    <row r="103" spans="4:18" x14ac:dyDescent="0.2">
      <c r="D103" t="s">
        <v>38</v>
      </c>
      <c r="F103" s="23"/>
    </row>
    <row r="105" spans="4:18" ht="15" customHeight="1" x14ac:dyDescent="0.2"/>
  </sheetData>
  <mergeCells count="3">
    <mergeCell ref="F9:J9"/>
    <mergeCell ref="K9:O9"/>
    <mergeCell ref="P9:Q9"/>
  </mergeCells>
  <pageMargins left="0.70866141732283472" right="0.70866141732283472" top="0.78740157480314965" bottom="0.78740157480314965" header="0.31496062992125984" footer="0.31496062992125984"/>
  <pageSetup paperSize="8" scale="71" fitToHeight="0" orientation="landscape" r:id="rId1"/>
  <headerFooter>
    <oddHeader xml:space="preserve">&amp;LASTRA 88015 | Entsorgungskonzept gemäss der Verordnung über die Vermeidung und die Entsorgung von Abfällen VVEA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5"/>
  <sheetViews>
    <sheetView showGridLines="0" zoomScale="80" zoomScaleNormal="80" workbookViewId="0">
      <pane xSplit="3" ySplit="9" topLeftCell="D10" activePane="bottomRight" state="frozen"/>
      <selection activeCell="D14" sqref="D14"/>
      <selection pane="topRight" activeCell="D14" sqref="D14"/>
      <selection pane="bottomLeft" activeCell="D14" sqref="D14"/>
      <selection pane="bottomRight" activeCell="D14" sqref="D14"/>
    </sheetView>
  </sheetViews>
  <sheetFormatPr baseColWidth="10" defaultRowHeight="12.75" outlineLevelRow="2" x14ac:dyDescent="0.2"/>
  <cols>
    <col min="1" max="2" width="1.85546875" customWidth="1"/>
    <col min="3" max="3" width="69.85546875" customWidth="1"/>
    <col min="4" max="5" width="60.7109375" customWidth="1"/>
    <col min="6" max="6" width="8.7109375" hidden="1" customWidth="1"/>
    <col min="7" max="7" width="8.7109375" customWidth="1"/>
    <col min="8" max="15" width="8.7109375" hidden="1" customWidth="1"/>
    <col min="16" max="17" width="15.7109375" customWidth="1"/>
    <col min="18" max="18" width="45.85546875" customWidth="1"/>
  </cols>
  <sheetData>
    <row r="1" spans="1:18" ht="18" x14ac:dyDescent="0.25">
      <c r="C1" s="1" t="s">
        <v>20</v>
      </c>
    </row>
    <row r="2" spans="1:18" ht="18" x14ac:dyDescent="0.25">
      <c r="C2" s="1" t="s">
        <v>114</v>
      </c>
    </row>
    <row r="3" spans="1:18" ht="18" x14ac:dyDescent="0.25">
      <c r="C3" s="1"/>
    </row>
    <row r="4" spans="1:18" ht="18" x14ac:dyDescent="0.25">
      <c r="C4" s="1" t="s">
        <v>123</v>
      </c>
    </row>
    <row r="5" spans="1:18" ht="20.25" x14ac:dyDescent="0.3">
      <c r="C5" s="125" t="s">
        <v>119</v>
      </c>
    </row>
    <row r="6" spans="1:18" ht="18" x14ac:dyDescent="0.25">
      <c r="C6" s="1"/>
    </row>
    <row r="7" spans="1:18" ht="19.5" customHeight="1" x14ac:dyDescent="0.2">
      <c r="C7" s="31" t="s">
        <v>128</v>
      </c>
      <c r="D7" t="s">
        <v>129</v>
      </c>
      <c r="E7" t="s">
        <v>130</v>
      </c>
      <c r="F7" t="s">
        <v>82</v>
      </c>
      <c r="G7" t="s">
        <v>83</v>
      </c>
      <c r="H7" t="s">
        <v>84</v>
      </c>
      <c r="I7" t="s">
        <v>85</v>
      </c>
      <c r="J7" t="s">
        <v>86</v>
      </c>
      <c r="K7" t="s">
        <v>87</v>
      </c>
      <c r="L7" t="s">
        <v>88</v>
      </c>
      <c r="M7" t="s">
        <v>89</v>
      </c>
      <c r="N7" t="s">
        <v>90</v>
      </c>
      <c r="O7" t="s">
        <v>91</v>
      </c>
      <c r="P7" s="314" t="s">
        <v>131</v>
      </c>
      <c r="Q7" s="314" t="s">
        <v>132</v>
      </c>
      <c r="R7" t="s">
        <v>133</v>
      </c>
    </row>
    <row r="8" spans="1:18" ht="7.5" customHeight="1" thickBot="1" x14ac:dyDescent="0.3">
      <c r="C8" s="1"/>
    </row>
    <row r="9" spans="1:18" ht="112.5" customHeight="1" thickBot="1" x14ac:dyDescent="0.25">
      <c r="A9" s="35"/>
      <c r="B9" s="35"/>
      <c r="C9" s="36" t="s">
        <v>92</v>
      </c>
      <c r="D9" s="33" t="s">
        <v>75</v>
      </c>
      <c r="E9" s="33" t="s">
        <v>39</v>
      </c>
      <c r="F9" s="392" t="s">
        <v>124</v>
      </c>
      <c r="G9" s="393"/>
      <c r="H9" s="393"/>
      <c r="I9" s="393"/>
      <c r="J9" s="394"/>
      <c r="K9" s="392" t="s">
        <v>124</v>
      </c>
      <c r="L9" s="393"/>
      <c r="M9" s="393"/>
      <c r="N9" s="393"/>
      <c r="O9" s="393"/>
      <c r="P9" s="389" t="s">
        <v>116</v>
      </c>
      <c r="Q9" s="396"/>
      <c r="R9" s="34" t="s">
        <v>102</v>
      </c>
    </row>
    <row r="10" spans="1:18" ht="147.75" customHeight="1" thickBot="1" x14ac:dyDescent="0.25">
      <c r="A10" s="35"/>
      <c r="B10" s="35"/>
      <c r="C10" s="4"/>
      <c r="D10" s="4"/>
      <c r="E10" s="113"/>
      <c r="F10" s="170" t="s">
        <v>12</v>
      </c>
      <c r="G10" s="190" t="s">
        <v>13</v>
      </c>
      <c r="H10" s="49" t="s">
        <v>14</v>
      </c>
      <c r="I10" s="81" t="s">
        <v>117</v>
      </c>
      <c r="J10" s="49" t="s">
        <v>19</v>
      </c>
      <c r="K10" s="96" t="s">
        <v>12</v>
      </c>
      <c r="L10" s="66" t="s">
        <v>13</v>
      </c>
      <c r="M10" s="49" t="s">
        <v>14</v>
      </c>
      <c r="N10" s="81" t="s">
        <v>79</v>
      </c>
      <c r="O10" s="5" t="s">
        <v>19</v>
      </c>
      <c r="P10" s="30" t="s">
        <v>80</v>
      </c>
      <c r="Q10" s="30" t="s">
        <v>81</v>
      </c>
      <c r="R10" s="111" t="s">
        <v>109</v>
      </c>
    </row>
    <row r="11" spans="1:18" ht="15" x14ac:dyDescent="0.2">
      <c r="A11" s="35"/>
      <c r="B11" s="35"/>
      <c r="C11" s="37" t="s">
        <v>21</v>
      </c>
      <c r="D11" s="3"/>
      <c r="E11" s="114"/>
      <c r="F11" s="171"/>
      <c r="G11" s="191"/>
      <c r="H11" s="82"/>
      <c r="I11" s="67"/>
      <c r="J11" s="82"/>
      <c r="K11" s="65"/>
      <c r="L11" s="67"/>
      <c r="M11" s="82"/>
      <c r="N11" s="67"/>
      <c r="O11" s="100"/>
      <c r="P11" s="134">
        <f>P12+P19</f>
        <v>0</v>
      </c>
      <c r="Q11" s="134">
        <f>Q12+Q19</f>
        <v>0</v>
      </c>
      <c r="R11" s="127"/>
    </row>
    <row r="12" spans="1:18" ht="15" outlineLevel="1" x14ac:dyDescent="0.25">
      <c r="A12" s="35"/>
      <c r="B12" s="35"/>
      <c r="C12" s="38"/>
      <c r="D12" s="6" t="s">
        <v>0</v>
      </c>
      <c r="E12" s="115"/>
      <c r="F12" s="172"/>
      <c r="G12" s="192"/>
      <c r="H12" s="83"/>
      <c r="I12" s="68"/>
      <c r="J12" s="83"/>
      <c r="K12" s="97"/>
      <c r="L12" s="68"/>
      <c r="M12" s="83"/>
      <c r="N12" s="68"/>
      <c r="O12" s="101"/>
      <c r="P12" s="289">
        <f>SUM(P13:P18)</f>
        <v>0</v>
      </c>
      <c r="Q12" s="289">
        <f>SUM(Q13:Q18)</f>
        <v>0</v>
      </c>
      <c r="R12" s="132"/>
    </row>
    <row r="13" spans="1:18" ht="42.75" outlineLevel="2" x14ac:dyDescent="0.25">
      <c r="A13" s="35"/>
      <c r="B13" s="35"/>
      <c r="C13" s="39"/>
      <c r="D13" s="25"/>
      <c r="E13" s="116" t="s">
        <v>78</v>
      </c>
      <c r="F13" s="172"/>
      <c r="G13" s="193"/>
      <c r="H13" s="84"/>
      <c r="I13" s="69"/>
      <c r="J13" s="84"/>
      <c r="K13" s="97"/>
      <c r="L13" s="69"/>
      <c r="M13" s="84"/>
      <c r="N13" s="69"/>
      <c r="O13" s="102"/>
      <c r="P13" s="291"/>
      <c r="Q13" s="291"/>
      <c r="R13" s="127" t="s">
        <v>94</v>
      </c>
    </row>
    <row r="14" spans="1:18" ht="18" customHeight="1" outlineLevel="2" x14ac:dyDescent="0.25">
      <c r="A14" s="35"/>
      <c r="B14" s="35"/>
      <c r="C14" s="39"/>
      <c r="D14" s="25"/>
      <c r="E14" s="117" t="s">
        <v>50</v>
      </c>
      <c r="F14" s="173"/>
      <c r="G14" s="193"/>
      <c r="H14" s="84"/>
      <c r="I14" s="69"/>
      <c r="J14" s="84"/>
      <c r="K14" s="52"/>
      <c r="L14" s="69"/>
      <c r="M14" s="84"/>
      <c r="N14" s="69"/>
      <c r="O14" s="102"/>
      <c r="P14" s="293"/>
      <c r="Q14" s="293"/>
      <c r="R14" s="131"/>
    </row>
    <row r="15" spans="1:18" ht="18" customHeight="1" outlineLevel="2" x14ac:dyDescent="0.25">
      <c r="A15" s="35"/>
      <c r="B15" s="35"/>
      <c r="C15" s="39"/>
      <c r="D15" s="25"/>
      <c r="E15" s="117" t="s">
        <v>40</v>
      </c>
      <c r="F15" s="173"/>
      <c r="G15" s="193"/>
      <c r="H15" s="84"/>
      <c r="I15" s="69"/>
      <c r="J15" s="84"/>
      <c r="K15" s="52"/>
      <c r="L15" s="69"/>
      <c r="M15" s="84"/>
      <c r="N15" s="69"/>
      <c r="O15" s="102"/>
      <c r="P15" s="293"/>
      <c r="Q15" s="293"/>
      <c r="R15" s="131"/>
    </row>
    <row r="16" spans="1:18" ht="18" customHeight="1" outlineLevel="2" x14ac:dyDescent="0.25">
      <c r="A16" s="35"/>
      <c r="B16" s="35"/>
      <c r="C16" s="39"/>
      <c r="D16" s="25"/>
      <c r="E16" s="117" t="s">
        <v>41</v>
      </c>
      <c r="F16" s="173"/>
      <c r="G16" s="193"/>
      <c r="H16" s="84"/>
      <c r="I16" s="69"/>
      <c r="J16" s="84"/>
      <c r="K16" s="52"/>
      <c r="L16" s="69"/>
      <c r="M16" s="84"/>
      <c r="N16" s="69"/>
      <c r="O16" s="102"/>
      <c r="P16" s="293"/>
      <c r="Q16" s="293"/>
      <c r="R16" s="131"/>
    </row>
    <row r="17" spans="1:18" ht="18" customHeight="1" outlineLevel="2" x14ac:dyDescent="0.25">
      <c r="A17" s="35"/>
      <c r="B17" s="35"/>
      <c r="C17" s="39"/>
      <c r="D17" s="25"/>
      <c r="E17" s="117" t="s">
        <v>42</v>
      </c>
      <c r="F17" s="173"/>
      <c r="G17" s="193"/>
      <c r="H17" s="84"/>
      <c r="I17" s="69"/>
      <c r="J17" s="84"/>
      <c r="K17" s="52"/>
      <c r="L17" s="69"/>
      <c r="M17" s="84"/>
      <c r="N17" s="69"/>
      <c r="O17" s="102"/>
      <c r="P17" s="293"/>
      <c r="Q17" s="293"/>
      <c r="R17" s="131"/>
    </row>
    <row r="18" spans="1:18" ht="18" customHeight="1" outlineLevel="2" x14ac:dyDescent="0.25">
      <c r="A18" s="35"/>
      <c r="B18" s="35"/>
      <c r="C18" s="39"/>
      <c r="D18" s="25"/>
      <c r="E18" s="117" t="s">
        <v>43</v>
      </c>
      <c r="F18" s="173"/>
      <c r="G18" s="193"/>
      <c r="H18" s="84"/>
      <c r="I18" s="69"/>
      <c r="J18" s="84"/>
      <c r="K18" s="52"/>
      <c r="L18" s="69"/>
      <c r="M18" s="84"/>
      <c r="N18" s="69"/>
      <c r="O18" s="102"/>
      <c r="P18" s="293"/>
      <c r="Q18" s="293"/>
      <c r="R18" s="131"/>
    </row>
    <row r="19" spans="1:18" ht="18" customHeight="1" outlineLevel="1" x14ac:dyDescent="0.25">
      <c r="A19" s="35"/>
      <c r="B19" s="35"/>
      <c r="C19" s="40"/>
      <c r="D19" s="10" t="s">
        <v>15</v>
      </c>
      <c r="E19" s="117"/>
      <c r="F19" s="174"/>
      <c r="G19" s="193"/>
      <c r="H19" s="84"/>
      <c r="I19" s="69"/>
      <c r="J19" s="84"/>
      <c r="K19" s="52"/>
      <c r="L19" s="69"/>
      <c r="M19" s="84"/>
      <c r="N19" s="69"/>
      <c r="O19" s="102"/>
      <c r="P19" s="295">
        <f>SUM(P20:P25)</f>
        <v>0</v>
      </c>
      <c r="Q19" s="295">
        <f>SUM(Q20:Q25)</f>
        <v>0</v>
      </c>
      <c r="R19" s="131"/>
    </row>
    <row r="20" spans="1:18" ht="42.75" outlineLevel="2" x14ac:dyDescent="0.25">
      <c r="A20" s="35"/>
      <c r="B20" s="35"/>
      <c r="C20" s="39"/>
      <c r="D20" s="25"/>
      <c r="E20" s="116" t="s">
        <v>78</v>
      </c>
      <c r="F20" s="172"/>
      <c r="G20" s="193"/>
      <c r="H20" s="84"/>
      <c r="I20" s="69"/>
      <c r="J20" s="84"/>
      <c r="K20" s="97"/>
      <c r="L20" s="69"/>
      <c r="M20" s="84"/>
      <c r="N20" s="69"/>
      <c r="O20" s="102"/>
      <c r="P20" s="291"/>
      <c r="Q20" s="291"/>
      <c r="R20" s="127" t="s">
        <v>94</v>
      </c>
    </row>
    <row r="21" spans="1:18" ht="18" customHeight="1" outlineLevel="2" x14ac:dyDescent="0.25">
      <c r="A21" s="35"/>
      <c r="B21" s="35"/>
      <c r="C21" s="39"/>
      <c r="D21" s="25"/>
      <c r="E21" s="117" t="s">
        <v>50</v>
      </c>
      <c r="F21" s="173"/>
      <c r="G21" s="193"/>
      <c r="H21" s="84"/>
      <c r="I21" s="69"/>
      <c r="J21" s="84"/>
      <c r="K21" s="52"/>
      <c r="L21" s="69"/>
      <c r="M21" s="84"/>
      <c r="N21" s="69"/>
      <c r="O21" s="102"/>
      <c r="P21" s="293"/>
      <c r="Q21" s="293"/>
      <c r="R21" s="131"/>
    </row>
    <row r="22" spans="1:18" ht="18" customHeight="1" outlineLevel="2" x14ac:dyDescent="0.25">
      <c r="A22" s="35"/>
      <c r="B22" s="35"/>
      <c r="C22" s="39"/>
      <c r="D22" s="25"/>
      <c r="E22" s="117" t="s">
        <v>40</v>
      </c>
      <c r="F22" s="173"/>
      <c r="G22" s="193"/>
      <c r="H22" s="84"/>
      <c r="I22" s="69"/>
      <c r="J22" s="84"/>
      <c r="K22" s="52"/>
      <c r="L22" s="69"/>
      <c r="M22" s="84"/>
      <c r="N22" s="69"/>
      <c r="O22" s="102"/>
      <c r="P22" s="293"/>
      <c r="Q22" s="293"/>
      <c r="R22" s="131"/>
    </row>
    <row r="23" spans="1:18" ht="18" customHeight="1" outlineLevel="2" x14ac:dyDescent="0.25">
      <c r="A23" s="35"/>
      <c r="B23" s="35"/>
      <c r="C23" s="39"/>
      <c r="D23" s="25"/>
      <c r="E23" s="117" t="s">
        <v>41</v>
      </c>
      <c r="F23" s="173"/>
      <c r="G23" s="193"/>
      <c r="H23" s="84"/>
      <c r="I23" s="69"/>
      <c r="J23" s="84"/>
      <c r="K23" s="52"/>
      <c r="L23" s="69"/>
      <c r="M23" s="84"/>
      <c r="N23" s="69"/>
      <c r="O23" s="102"/>
      <c r="P23" s="293"/>
      <c r="Q23" s="293"/>
      <c r="R23" s="131"/>
    </row>
    <row r="24" spans="1:18" ht="18" customHeight="1" outlineLevel="2" x14ac:dyDescent="0.25">
      <c r="A24" s="35"/>
      <c r="B24" s="35"/>
      <c r="C24" s="39"/>
      <c r="D24" s="25"/>
      <c r="E24" s="117" t="s">
        <v>42</v>
      </c>
      <c r="F24" s="173"/>
      <c r="G24" s="193"/>
      <c r="H24" s="84"/>
      <c r="I24" s="69"/>
      <c r="J24" s="84"/>
      <c r="K24" s="52"/>
      <c r="L24" s="69"/>
      <c r="M24" s="84"/>
      <c r="N24" s="69"/>
      <c r="O24" s="102"/>
      <c r="P24" s="293"/>
      <c r="Q24" s="293"/>
      <c r="R24" s="131"/>
    </row>
    <row r="25" spans="1:18" ht="18" customHeight="1" outlineLevel="2" thickBot="1" x14ac:dyDescent="0.3">
      <c r="A25" s="35"/>
      <c r="B25" s="35"/>
      <c r="C25" s="39"/>
      <c r="D25" s="25"/>
      <c r="E25" s="117" t="s">
        <v>43</v>
      </c>
      <c r="F25" s="173"/>
      <c r="G25" s="193"/>
      <c r="H25" s="84"/>
      <c r="I25" s="69"/>
      <c r="J25" s="84"/>
      <c r="K25" s="52"/>
      <c r="L25" s="69"/>
      <c r="M25" s="84"/>
      <c r="N25" s="69"/>
      <c r="O25" s="102"/>
      <c r="P25" s="293"/>
      <c r="Q25" s="293"/>
      <c r="R25" s="131"/>
    </row>
    <row r="26" spans="1:18" ht="18" customHeight="1" x14ac:dyDescent="0.2">
      <c r="A26" s="35"/>
      <c r="B26" s="35"/>
      <c r="C26" s="37" t="s">
        <v>22</v>
      </c>
      <c r="D26" s="8"/>
      <c r="E26" s="118"/>
      <c r="F26" s="171"/>
      <c r="G26" s="199"/>
      <c r="H26" s="50"/>
      <c r="I26" s="67"/>
      <c r="J26" s="82"/>
      <c r="K26" s="65"/>
      <c r="L26" s="3"/>
      <c r="M26" s="50"/>
      <c r="N26" s="67"/>
      <c r="O26" s="100"/>
      <c r="P26" s="134">
        <f>P27</f>
        <v>0</v>
      </c>
      <c r="Q26" s="133">
        <f>Q27</f>
        <v>0</v>
      </c>
      <c r="R26" s="135"/>
    </row>
    <row r="27" spans="1:18" ht="18" customHeight="1" outlineLevel="1" x14ac:dyDescent="0.25">
      <c r="A27" s="35"/>
      <c r="B27" s="35"/>
      <c r="C27" s="41"/>
      <c r="D27" s="26" t="s">
        <v>16</v>
      </c>
      <c r="E27" s="115"/>
      <c r="F27" s="175"/>
      <c r="G27" s="200"/>
      <c r="H27" s="54"/>
      <c r="I27" s="92"/>
      <c r="J27" s="93"/>
      <c r="K27" s="98"/>
      <c r="L27" s="70"/>
      <c r="M27" s="54"/>
      <c r="N27" s="92"/>
      <c r="O27" s="103"/>
      <c r="P27" s="289">
        <f>SUM(P28:P33)</f>
        <v>0</v>
      </c>
      <c r="Q27" s="288">
        <f>SUM(Q28:Q33)</f>
        <v>0</v>
      </c>
      <c r="R27" s="136"/>
    </row>
    <row r="28" spans="1:18" ht="85.5" outlineLevel="2" x14ac:dyDescent="0.25">
      <c r="A28" s="35"/>
      <c r="B28" s="35"/>
      <c r="C28" s="39"/>
      <c r="D28" s="25"/>
      <c r="E28" s="116" t="s">
        <v>96</v>
      </c>
      <c r="F28" s="172"/>
      <c r="G28" s="193"/>
      <c r="H28" s="84"/>
      <c r="I28" s="69"/>
      <c r="J28" s="84"/>
      <c r="K28" s="97"/>
      <c r="L28" s="69"/>
      <c r="M28" s="84"/>
      <c r="N28" s="69"/>
      <c r="O28" s="102"/>
      <c r="P28" s="291"/>
      <c r="Q28" s="290"/>
      <c r="R28" s="127" t="s">
        <v>95</v>
      </c>
    </row>
    <row r="29" spans="1:18" ht="99.75" outlineLevel="2" x14ac:dyDescent="0.25">
      <c r="A29" s="35"/>
      <c r="B29" s="35"/>
      <c r="C29" s="39"/>
      <c r="D29" s="25"/>
      <c r="E29" s="117" t="s">
        <v>97</v>
      </c>
      <c r="F29" s="173"/>
      <c r="G29" s="193"/>
      <c r="H29" s="84"/>
      <c r="I29" s="69"/>
      <c r="J29" s="84"/>
      <c r="K29" s="52"/>
      <c r="L29" s="69"/>
      <c r="M29" s="84"/>
      <c r="N29" s="69"/>
      <c r="O29" s="102"/>
      <c r="P29" s="293"/>
      <c r="Q29" s="292"/>
      <c r="R29" s="137" t="s">
        <v>103</v>
      </c>
    </row>
    <row r="30" spans="1:18" ht="18" customHeight="1" outlineLevel="2" x14ac:dyDescent="0.25">
      <c r="A30" s="35"/>
      <c r="B30" s="35"/>
      <c r="C30" s="39"/>
      <c r="D30" s="25"/>
      <c r="E30" s="117" t="s">
        <v>99</v>
      </c>
      <c r="F30" s="173"/>
      <c r="G30" s="193"/>
      <c r="H30" s="84"/>
      <c r="I30" s="69"/>
      <c r="J30" s="84"/>
      <c r="K30" s="52"/>
      <c r="L30" s="69"/>
      <c r="M30" s="84"/>
      <c r="N30" s="69"/>
      <c r="O30" s="102"/>
      <c r="P30" s="293"/>
      <c r="Q30" s="292"/>
      <c r="R30" s="131"/>
    </row>
    <row r="31" spans="1:18" ht="18" customHeight="1" outlineLevel="2" x14ac:dyDescent="0.25">
      <c r="A31" s="35"/>
      <c r="B31" s="35"/>
      <c r="C31" s="39"/>
      <c r="D31" s="25"/>
      <c r="E31" s="117" t="s">
        <v>98</v>
      </c>
      <c r="F31" s="173"/>
      <c r="G31" s="193"/>
      <c r="H31" s="84"/>
      <c r="I31" s="69"/>
      <c r="J31" s="84"/>
      <c r="K31" s="52"/>
      <c r="L31" s="69"/>
      <c r="M31" s="84"/>
      <c r="N31" s="69"/>
      <c r="O31" s="102"/>
      <c r="P31" s="293"/>
      <c r="Q31" s="292"/>
      <c r="R31" s="131"/>
    </row>
    <row r="32" spans="1:18" ht="18" customHeight="1" outlineLevel="2" x14ac:dyDescent="0.25">
      <c r="A32" s="35"/>
      <c r="B32" s="35"/>
      <c r="C32" s="39"/>
      <c r="D32" s="25"/>
      <c r="E32" s="117" t="s">
        <v>42</v>
      </c>
      <c r="F32" s="173"/>
      <c r="G32" s="193"/>
      <c r="H32" s="84"/>
      <c r="I32" s="69"/>
      <c r="J32" s="84"/>
      <c r="K32" s="52"/>
      <c r="L32" s="69"/>
      <c r="M32" s="84"/>
      <c r="N32" s="69"/>
      <c r="O32" s="102"/>
      <c r="P32" s="293"/>
      <c r="Q32" s="292"/>
      <c r="R32" s="131"/>
    </row>
    <row r="33" spans="1:18" ht="18" customHeight="1" outlineLevel="2" thickBot="1" x14ac:dyDescent="0.3">
      <c r="A33" s="35"/>
      <c r="B33" s="35"/>
      <c r="C33" s="39"/>
      <c r="D33" s="25"/>
      <c r="E33" s="117" t="s">
        <v>43</v>
      </c>
      <c r="F33" s="173"/>
      <c r="G33" s="193"/>
      <c r="H33" s="84"/>
      <c r="I33" s="69"/>
      <c r="J33" s="84"/>
      <c r="K33" s="52"/>
      <c r="L33" s="69"/>
      <c r="M33" s="84"/>
      <c r="N33" s="69"/>
      <c r="O33" s="102"/>
      <c r="P33" s="293"/>
      <c r="Q33" s="292"/>
      <c r="R33" s="131"/>
    </row>
    <row r="34" spans="1:18" ht="18" customHeight="1" x14ac:dyDescent="0.2">
      <c r="A34" s="35"/>
      <c r="B34" s="35"/>
      <c r="C34" s="37" t="s">
        <v>23</v>
      </c>
      <c r="D34" s="8"/>
      <c r="E34" s="118"/>
      <c r="F34" s="179"/>
      <c r="G34" s="199"/>
      <c r="H34" s="258"/>
      <c r="I34" s="3"/>
      <c r="J34" s="82"/>
      <c r="K34" s="65"/>
      <c r="L34" s="3"/>
      <c r="M34" s="50"/>
      <c r="N34" s="3"/>
      <c r="O34" s="100"/>
      <c r="P34" s="134">
        <f>P35+P39</f>
        <v>0</v>
      </c>
      <c r="Q34" s="133">
        <f>Q35+Q39</f>
        <v>0</v>
      </c>
      <c r="R34" s="135"/>
    </row>
    <row r="35" spans="1:18" ht="18" customHeight="1" outlineLevel="1" x14ac:dyDescent="0.2">
      <c r="A35" s="35"/>
      <c r="B35" s="35"/>
      <c r="C35" s="42"/>
      <c r="D35" s="6" t="s">
        <v>17</v>
      </c>
      <c r="E35" s="116"/>
      <c r="F35" s="183"/>
      <c r="G35" s="201"/>
      <c r="H35" s="259"/>
      <c r="I35" s="71"/>
      <c r="J35" s="83"/>
      <c r="K35" s="97"/>
      <c r="L35" s="71"/>
      <c r="M35" s="51"/>
      <c r="N35" s="71"/>
      <c r="O35" s="101"/>
      <c r="P35" s="307">
        <f>SUM(P36:P38)</f>
        <v>0</v>
      </c>
      <c r="Q35" s="296">
        <f>SUM(Q36:Q38)</f>
        <v>0</v>
      </c>
      <c r="R35" s="138"/>
    </row>
    <row r="36" spans="1:18" ht="28.5" outlineLevel="2" x14ac:dyDescent="0.2">
      <c r="A36" s="35"/>
      <c r="B36" s="35"/>
      <c r="C36" s="43"/>
      <c r="D36" s="27"/>
      <c r="E36" s="117" t="s">
        <v>44</v>
      </c>
      <c r="F36" s="177"/>
      <c r="G36" s="202"/>
      <c r="H36" s="260"/>
      <c r="I36" s="72"/>
      <c r="J36" s="84"/>
      <c r="K36" s="52"/>
      <c r="L36" s="72"/>
      <c r="M36" s="53"/>
      <c r="N36" s="72"/>
      <c r="O36" s="102"/>
      <c r="P36" s="293"/>
      <c r="Q36" s="292"/>
      <c r="R36" s="137" t="s">
        <v>100</v>
      </c>
    </row>
    <row r="37" spans="1:18" ht="15" outlineLevel="2" x14ac:dyDescent="0.2">
      <c r="A37" s="35"/>
      <c r="B37" s="35"/>
      <c r="C37" s="43"/>
      <c r="D37" s="25"/>
      <c r="E37" s="117" t="s">
        <v>45</v>
      </c>
      <c r="F37" s="177"/>
      <c r="G37" s="202"/>
      <c r="H37" s="260"/>
      <c r="I37" s="72"/>
      <c r="J37" s="84"/>
      <c r="K37" s="52"/>
      <c r="L37" s="72"/>
      <c r="M37" s="53"/>
      <c r="N37" s="72"/>
      <c r="O37" s="102"/>
      <c r="P37" s="293"/>
      <c r="Q37" s="292"/>
      <c r="R37" s="137" t="s">
        <v>101</v>
      </c>
    </row>
    <row r="38" spans="1:18" ht="15" outlineLevel="2" x14ac:dyDescent="0.2">
      <c r="A38" s="35"/>
      <c r="B38" s="35"/>
      <c r="C38" s="43"/>
      <c r="D38" s="6"/>
      <c r="E38" s="117" t="s">
        <v>46</v>
      </c>
      <c r="F38" s="177"/>
      <c r="G38" s="202"/>
      <c r="H38" s="260"/>
      <c r="I38" s="72"/>
      <c r="J38" s="84"/>
      <c r="K38" s="52"/>
      <c r="L38" s="72"/>
      <c r="M38" s="53"/>
      <c r="N38" s="72"/>
      <c r="O38" s="102"/>
      <c r="P38" s="293"/>
      <c r="Q38" s="292"/>
      <c r="R38" s="137" t="s">
        <v>101</v>
      </c>
    </row>
    <row r="39" spans="1:18" ht="29.25" outlineLevel="1" thickBot="1" x14ac:dyDescent="0.25">
      <c r="A39" s="35"/>
      <c r="B39" s="35"/>
      <c r="C39" s="44"/>
      <c r="D39" s="7" t="s">
        <v>18</v>
      </c>
      <c r="E39" s="119"/>
      <c r="F39" s="178"/>
      <c r="G39" s="204"/>
      <c r="H39" s="261"/>
      <c r="I39" s="73"/>
      <c r="J39" s="85"/>
      <c r="K39" s="99"/>
      <c r="L39" s="73"/>
      <c r="M39" s="55"/>
      <c r="N39" s="73"/>
      <c r="O39" s="104"/>
      <c r="P39" s="308"/>
      <c r="Q39" s="297"/>
      <c r="R39" s="141" t="s">
        <v>100</v>
      </c>
    </row>
    <row r="40" spans="1:18" ht="18" customHeight="1" x14ac:dyDescent="0.2">
      <c r="A40" s="35"/>
      <c r="B40" s="35"/>
      <c r="C40" s="37" t="s">
        <v>24</v>
      </c>
      <c r="D40" s="8"/>
      <c r="E40" s="118"/>
      <c r="F40" s="179"/>
      <c r="G40" s="199"/>
      <c r="H40" s="258"/>
      <c r="I40" s="3"/>
      <c r="J40" s="82"/>
      <c r="K40" s="65"/>
      <c r="L40" s="3"/>
      <c r="M40" s="50"/>
      <c r="N40" s="3"/>
      <c r="O40" s="100"/>
      <c r="P40" s="134">
        <f>P41+P47+P48</f>
        <v>0</v>
      </c>
      <c r="Q40" s="133">
        <f>Q41+Q47+Q48</f>
        <v>0</v>
      </c>
      <c r="R40" s="135"/>
    </row>
    <row r="41" spans="1:18" ht="15" outlineLevel="1" x14ac:dyDescent="0.25">
      <c r="A41" s="35"/>
      <c r="B41" s="35"/>
      <c r="C41" s="38"/>
      <c r="D41" s="6" t="s">
        <v>11</v>
      </c>
      <c r="E41" s="116"/>
      <c r="F41" s="183"/>
      <c r="G41" s="201"/>
      <c r="H41" s="259"/>
      <c r="I41" s="71"/>
      <c r="J41" s="83"/>
      <c r="K41" s="97"/>
      <c r="L41" s="71"/>
      <c r="M41" s="51"/>
      <c r="N41" s="71"/>
      <c r="O41" s="101"/>
      <c r="P41" s="307">
        <f>SUM(P42:P46)</f>
        <v>0</v>
      </c>
      <c r="Q41" s="296">
        <f>SUM(Q42:Q46)</f>
        <v>0</v>
      </c>
      <c r="R41" s="127"/>
    </row>
    <row r="42" spans="1:18" ht="42.75" outlineLevel="2" x14ac:dyDescent="0.25">
      <c r="A42" s="35"/>
      <c r="B42" s="35"/>
      <c r="C42" s="45"/>
      <c r="D42" s="27"/>
      <c r="E42" s="116" t="s">
        <v>51</v>
      </c>
      <c r="F42" s="183"/>
      <c r="G42" s="201"/>
      <c r="H42" s="259"/>
      <c r="I42" s="71"/>
      <c r="J42" s="83"/>
      <c r="K42" s="97"/>
      <c r="L42" s="71"/>
      <c r="M42" s="51"/>
      <c r="N42" s="71"/>
      <c r="O42" s="101"/>
      <c r="P42" s="291"/>
      <c r="Q42" s="290"/>
      <c r="R42" s="127" t="s">
        <v>104</v>
      </c>
    </row>
    <row r="43" spans="1:18" ht="42.75" outlineLevel="2" x14ac:dyDescent="0.25">
      <c r="A43" s="35"/>
      <c r="B43" s="35"/>
      <c r="C43" s="39"/>
      <c r="D43" s="25"/>
      <c r="E43" s="116" t="s">
        <v>52</v>
      </c>
      <c r="F43" s="183"/>
      <c r="G43" s="201"/>
      <c r="H43" s="259"/>
      <c r="I43" s="71"/>
      <c r="J43" s="83"/>
      <c r="K43" s="97"/>
      <c r="L43" s="71"/>
      <c r="M43" s="51"/>
      <c r="N43" s="71"/>
      <c r="O43" s="101"/>
      <c r="P43" s="291"/>
      <c r="Q43" s="290"/>
      <c r="R43" s="127" t="s">
        <v>104</v>
      </c>
    </row>
    <row r="44" spans="1:18" ht="18" customHeight="1" outlineLevel="2" x14ac:dyDescent="0.25">
      <c r="A44" s="35"/>
      <c r="B44" s="35"/>
      <c r="C44" s="39"/>
      <c r="D44" s="25"/>
      <c r="E44" s="116" t="s">
        <v>47</v>
      </c>
      <c r="F44" s="183"/>
      <c r="G44" s="201"/>
      <c r="H44" s="259"/>
      <c r="I44" s="71"/>
      <c r="J44" s="83"/>
      <c r="K44" s="97"/>
      <c r="L44" s="71"/>
      <c r="M44" s="51"/>
      <c r="N44" s="71"/>
      <c r="O44" s="101"/>
      <c r="P44" s="291"/>
      <c r="Q44" s="290"/>
      <c r="R44" s="138"/>
    </row>
    <row r="45" spans="1:18" ht="18" customHeight="1" outlineLevel="2" x14ac:dyDescent="0.25">
      <c r="A45" s="35"/>
      <c r="B45" s="35"/>
      <c r="C45" s="39"/>
      <c r="D45" s="25"/>
      <c r="E45" s="116" t="s">
        <v>48</v>
      </c>
      <c r="F45" s="183"/>
      <c r="G45" s="201"/>
      <c r="H45" s="259"/>
      <c r="I45" s="71"/>
      <c r="J45" s="83"/>
      <c r="K45" s="97"/>
      <c r="L45" s="71"/>
      <c r="M45" s="51"/>
      <c r="N45" s="71"/>
      <c r="O45" s="101"/>
      <c r="P45" s="291"/>
      <c r="Q45" s="290"/>
      <c r="R45" s="138"/>
    </row>
    <row r="46" spans="1:18" ht="42.75" outlineLevel="2" x14ac:dyDescent="0.25">
      <c r="A46" s="35"/>
      <c r="B46" s="35"/>
      <c r="C46" s="38"/>
      <c r="D46" s="6"/>
      <c r="E46" s="120" t="s">
        <v>49</v>
      </c>
      <c r="F46" s="183"/>
      <c r="G46" s="201"/>
      <c r="H46" s="259"/>
      <c r="I46" s="71"/>
      <c r="J46" s="83"/>
      <c r="K46" s="97"/>
      <c r="L46" s="71"/>
      <c r="M46" s="51"/>
      <c r="N46" s="71"/>
      <c r="O46" s="101"/>
      <c r="P46" s="309"/>
      <c r="Q46" s="298"/>
      <c r="R46" s="127"/>
    </row>
    <row r="47" spans="1:18" ht="28.5" outlineLevel="1" x14ac:dyDescent="0.25">
      <c r="A47" s="35"/>
      <c r="B47" s="35"/>
      <c r="C47" s="40"/>
      <c r="D47" s="10" t="s">
        <v>1</v>
      </c>
      <c r="E47" s="117"/>
      <c r="F47" s="177"/>
      <c r="G47" s="193"/>
      <c r="H47" s="84"/>
      <c r="I47" s="72"/>
      <c r="J47" s="84"/>
      <c r="K47" s="56"/>
      <c r="L47" s="69"/>
      <c r="M47" s="84"/>
      <c r="N47" s="72"/>
      <c r="O47" s="102"/>
      <c r="P47" s="295"/>
      <c r="Q47" s="294"/>
      <c r="R47" s="137" t="s">
        <v>105</v>
      </c>
    </row>
    <row r="48" spans="1:18" ht="29.25" outlineLevel="1" thickBot="1" x14ac:dyDescent="0.3">
      <c r="A48" s="35"/>
      <c r="B48" s="35"/>
      <c r="C48" s="46"/>
      <c r="D48" s="7" t="s">
        <v>2</v>
      </c>
      <c r="E48" s="119"/>
      <c r="F48" s="178"/>
      <c r="G48" s="198"/>
      <c r="H48" s="85"/>
      <c r="I48" s="73"/>
      <c r="J48" s="85"/>
      <c r="K48" s="57"/>
      <c r="L48" s="74"/>
      <c r="M48" s="85"/>
      <c r="N48" s="73"/>
      <c r="O48" s="104"/>
      <c r="P48" s="308"/>
      <c r="Q48" s="297"/>
      <c r="R48" s="141" t="s">
        <v>105</v>
      </c>
    </row>
    <row r="49" spans="1:18" ht="18" customHeight="1" x14ac:dyDescent="0.2">
      <c r="A49" s="35"/>
      <c r="B49" s="35"/>
      <c r="C49" s="37" t="s">
        <v>25</v>
      </c>
      <c r="D49" s="8"/>
      <c r="E49" s="118"/>
      <c r="F49" s="179"/>
      <c r="G49" s="199"/>
      <c r="H49" s="86"/>
      <c r="I49" s="3"/>
      <c r="J49" s="82"/>
      <c r="K49" s="58"/>
      <c r="L49" s="75"/>
      <c r="M49" s="86"/>
      <c r="N49" s="3"/>
      <c r="O49" s="95"/>
      <c r="P49" s="134">
        <f>P50</f>
        <v>0</v>
      </c>
      <c r="Q49" s="133">
        <f>Q50</f>
        <v>0</v>
      </c>
      <c r="R49" s="135"/>
    </row>
    <row r="50" spans="1:18" ht="30" customHeight="1" outlineLevel="1" thickBot="1" x14ac:dyDescent="0.3">
      <c r="A50" s="35"/>
      <c r="B50" s="35"/>
      <c r="C50" s="41"/>
      <c r="D50" s="28" t="s">
        <v>3</v>
      </c>
      <c r="E50" s="121"/>
      <c r="F50" s="180"/>
      <c r="G50" s="200"/>
      <c r="H50" s="87"/>
      <c r="I50" s="70"/>
      <c r="J50" s="93"/>
      <c r="K50" s="59"/>
      <c r="L50" s="76"/>
      <c r="M50" s="87"/>
      <c r="N50" s="70"/>
      <c r="O50" s="105"/>
      <c r="P50" s="310">
        <f>SUM(P51:P60)</f>
        <v>0</v>
      </c>
      <c r="Q50" s="299">
        <f>SUM(Q51:Q60)</f>
        <v>0</v>
      </c>
      <c r="R50" s="132"/>
    </row>
    <row r="51" spans="1:18" ht="15.75" hidden="1" outlineLevel="2" thickBot="1" x14ac:dyDescent="0.3">
      <c r="A51" s="35"/>
      <c r="B51" s="35"/>
      <c r="C51" s="39"/>
      <c r="D51" s="25"/>
      <c r="E51" s="120" t="s">
        <v>53</v>
      </c>
      <c r="F51" s="181"/>
      <c r="G51" s="192"/>
      <c r="H51" s="83"/>
      <c r="I51" s="71"/>
      <c r="J51" s="83"/>
      <c r="K51" s="60"/>
      <c r="L51" s="68"/>
      <c r="M51" s="83"/>
      <c r="N51" s="71"/>
      <c r="O51" s="101"/>
      <c r="P51" s="309"/>
      <c r="Q51" s="298"/>
      <c r="R51" s="127"/>
    </row>
    <row r="52" spans="1:18" ht="15.75" hidden="1" outlineLevel="2" thickBot="1" x14ac:dyDescent="0.3">
      <c r="A52" s="35"/>
      <c r="B52" s="35"/>
      <c r="C52" s="39"/>
      <c r="D52" s="25"/>
      <c r="E52" s="120" t="s">
        <v>54</v>
      </c>
      <c r="F52" s="182"/>
      <c r="G52" s="193"/>
      <c r="H52" s="84"/>
      <c r="I52" s="72"/>
      <c r="J52" s="84"/>
      <c r="K52" s="61"/>
      <c r="L52" s="69"/>
      <c r="M52" s="84"/>
      <c r="N52" s="72"/>
      <c r="O52" s="102"/>
      <c r="P52" s="309"/>
      <c r="Q52" s="298"/>
      <c r="R52" s="127"/>
    </row>
    <row r="53" spans="1:18" ht="15.75" hidden="1" outlineLevel="2" thickBot="1" x14ac:dyDescent="0.3">
      <c r="A53" s="35"/>
      <c r="B53" s="35"/>
      <c r="C53" s="39"/>
      <c r="D53" s="25"/>
      <c r="E53" s="120" t="s">
        <v>55</v>
      </c>
      <c r="F53" s="182"/>
      <c r="G53" s="193"/>
      <c r="H53" s="84"/>
      <c r="I53" s="72"/>
      <c r="J53" s="84"/>
      <c r="K53" s="61"/>
      <c r="L53" s="69"/>
      <c r="M53" s="84"/>
      <c r="N53" s="72"/>
      <c r="O53" s="102"/>
      <c r="P53" s="309"/>
      <c r="Q53" s="298"/>
      <c r="R53" s="127"/>
    </row>
    <row r="54" spans="1:18" ht="29.25" hidden="1" outlineLevel="2" thickBot="1" x14ac:dyDescent="0.3">
      <c r="A54" s="35"/>
      <c r="B54" s="35"/>
      <c r="C54" s="39"/>
      <c r="D54" s="25"/>
      <c r="E54" s="120" t="s">
        <v>56</v>
      </c>
      <c r="F54" s="182"/>
      <c r="G54" s="193"/>
      <c r="H54" s="84"/>
      <c r="I54" s="72"/>
      <c r="J54" s="84"/>
      <c r="K54" s="61"/>
      <c r="L54" s="69"/>
      <c r="M54" s="84"/>
      <c r="N54" s="72"/>
      <c r="O54" s="102"/>
      <c r="P54" s="309"/>
      <c r="Q54" s="298"/>
      <c r="R54" s="127"/>
    </row>
    <row r="55" spans="1:18" ht="15.75" hidden="1" outlineLevel="2" thickBot="1" x14ac:dyDescent="0.3">
      <c r="A55" s="35"/>
      <c r="B55" s="35"/>
      <c r="C55" s="39"/>
      <c r="D55" s="25"/>
      <c r="E55" s="120" t="s">
        <v>57</v>
      </c>
      <c r="F55" s="182"/>
      <c r="G55" s="193"/>
      <c r="H55" s="84"/>
      <c r="I55" s="72"/>
      <c r="J55" s="84"/>
      <c r="K55" s="61"/>
      <c r="L55" s="69"/>
      <c r="M55" s="84"/>
      <c r="N55" s="72"/>
      <c r="O55" s="102"/>
      <c r="P55" s="309"/>
      <c r="Q55" s="298"/>
      <c r="R55" s="127"/>
    </row>
    <row r="56" spans="1:18" ht="15.75" hidden="1" outlineLevel="2" thickBot="1" x14ac:dyDescent="0.3">
      <c r="A56" s="35"/>
      <c r="B56" s="35"/>
      <c r="C56" s="39"/>
      <c r="D56" s="25"/>
      <c r="E56" s="120" t="s">
        <v>58</v>
      </c>
      <c r="F56" s="182"/>
      <c r="G56" s="193"/>
      <c r="H56" s="84"/>
      <c r="I56" s="72"/>
      <c r="J56" s="84"/>
      <c r="K56" s="61"/>
      <c r="L56" s="69"/>
      <c r="M56" s="84"/>
      <c r="N56" s="72"/>
      <c r="O56" s="106"/>
      <c r="P56" s="309"/>
      <c r="Q56" s="298"/>
      <c r="R56" s="127"/>
    </row>
    <row r="57" spans="1:18" ht="29.25" hidden="1" outlineLevel="2" thickBot="1" x14ac:dyDescent="0.3">
      <c r="A57" s="35"/>
      <c r="B57" s="35"/>
      <c r="C57" s="39"/>
      <c r="D57" s="25"/>
      <c r="E57" s="120" t="s">
        <v>59</v>
      </c>
      <c r="F57" s="182"/>
      <c r="G57" s="193"/>
      <c r="H57" s="84"/>
      <c r="I57" s="72"/>
      <c r="J57" s="84"/>
      <c r="K57" s="61"/>
      <c r="L57" s="69"/>
      <c r="M57" s="84"/>
      <c r="N57" s="72"/>
      <c r="O57" s="106"/>
      <c r="P57" s="309"/>
      <c r="Q57" s="298"/>
      <c r="R57" s="127"/>
    </row>
    <row r="58" spans="1:18" ht="29.25" hidden="1" outlineLevel="2" thickBot="1" x14ac:dyDescent="0.3">
      <c r="A58" s="35"/>
      <c r="B58" s="35"/>
      <c r="C58" s="39"/>
      <c r="D58" s="25"/>
      <c r="E58" s="120" t="s">
        <v>60</v>
      </c>
      <c r="F58" s="182"/>
      <c r="G58" s="193"/>
      <c r="H58" s="84"/>
      <c r="I58" s="72"/>
      <c r="J58" s="84"/>
      <c r="K58" s="61"/>
      <c r="L58" s="69"/>
      <c r="M58" s="84"/>
      <c r="N58" s="72"/>
      <c r="O58" s="106"/>
      <c r="P58" s="309"/>
      <c r="Q58" s="298"/>
      <c r="R58" s="127"/>
    </row>
    <row r="59" spans="1:18" ht="29.25" hidden="1" outlineLevel="2" thickBot="1" x14ac:dyDescent="0.3">
      <c r="A59" s="35"/>
      <c r="B59" s="35"/>
      <c r="C59" s="39"/>
      <c r="D59" s="25"/>
      <c r="E59" s="120" t="s">
        <v>61</v>
      </c>
      <c r="F59" s="182"/>
      <c r="G59" s="193"/>
      <c r="H59" s="84"/>
      <c r="I59" s="72"/>
      <c r="J59" s="84"/>
      <c r="K59" s="61"/>
      <c r="L59" s="69"/>
      <c r="M59" s="84"/>
      <c r="N59" s="72"/>
      <c r="O59" s="102"/>
      <c r="P59" s="309"/>
      <c r="Q59" s="298"/>
      <c r="R59" s="127"/>
    </row>
    <row r="60" spans="1:18" ht="15.75" hidden="1" outlineLevel="2" thickBot="1" x14ac:dyDescent="0.3">
      <c r="A60" s="35"/>
      <c r="B60" s="35"/>
      <c r="C60" s="38"/>
      <c r="D60" s="6"/>
      <c r="E60" s="120" t="s">
        <v>62</v>
      </c>
      <c r="F60" s="182"/>
      <c r="G60" s="193"/>
      <c r="H60" s="84"/>
      <c r="I60" s="72"/>
      <c r="J60" s="84"/>
      <c r="K60" s="61"/>
      <c r="L60" s="69"/>
      <c r="M60" s="84"/>
      <c r="N60" s="72"/>
      <c r="O60" s="102"/>
      <c r="P60" s="309"/>
      <c r="Q60" s="298"/>
      <c r="R60" s="127"/>
    </row>
    <row r="61" spans="1:18" ht="18" customHeight="1" x14ac:dyDescent="0.2">
      <c r="A61" s="35"/>
      <c r="B61" s="35"/>
      <c r="C61" s="37" t="s">
        <v>26</v>
      </c>
      <c r="D61" s="8"/>
      <c r="E61" s="118"/>
      <c r="F61" s="179"/>
      <c r="G61" s="199"/>
      <c r="H61" s="86"/>
      <c r="I61" s="3"/>
      <c r="J61" s="82"/>
      <c r="K61" s="58"/>
      <c r="L61" s="75"/>
      <c r="M61" s="86"/>
      <c r="N61" s="3"/>
      <c r="O61" s="95"/>
      <c r="P61" s="134">
        <f>P62+P65+P67+P69+P71+P73</f>
        <v>0</v>
      </c>
      <c r="Q61" s="133">
        <f>Q62+Q65+Q67+Q69+Q71+Q73</f>
        <v>0</v>
      </c>
      <c r="R61" s="135"/>
    </row>
    <row r="62" spans="1:18" ht="18" customHeight="1" outlineLevel="1" x14ac:dyDescent="0.25">
      <c r="A62" s="35"/>
      <c r="B62" s="35"/>
      <c r="C62" s="38"/>
      <c r="D62" s="6" t="s">
        <v>4</v>
      </c>
      <c r="E62" s="116"/>
      <c r="F62" s="183"/>
      <c r="G62" s="201"/>
      <c r="H62" s="88"/>
      <c r="I62" s="71"/>
      <c r="J62" s="83"/>
      <c r="K62" s="62"/>
      <c r="L62" s="77"/>
      <c r="M62" s="88"/>
      <c r="N62" s="71"/>
      <c r="O62" s="107"/>
      <c r="P62" s="307">
        <f>SUM(P63:P64)</f>
        <v>0</v>
      </c>
      <c r="Q62" s="296">
        <f>SUM(Q63:Q64)</f>
        <v>0</v>
      </c>
      <c r="R62" s="138"/>
    </row>
    <row r="63" spans="1:18" ht="42.75" outlineLevel="2" x14ac:dyDescent="0.25">
      <c r="A63" s="35"/>
      <c r="B63" s="35"/>
      <c r="C63" s="45"/>
      <c r="D63" s="27"/>
      <c r="E63" s="120" t="s">
        <v>63</v>
      </c>
      <c r="F63" s="183"/>
      <c r="G63" s="201"/>
      <c r="H63" s="88"/>
      <c r="I63" s="71"/>
      <c r="J63" s="83"/>
      <c r="K63" s="62"/>
      <c r="L63" s="77"/>
      <c r="M63" s="88"/>
      <c r="N63" s="71"/>
      <c r="O63" s="107"/>
      <c r="P63" s="309"/>
      <c r="Q63" s="298"/>
      <c r="R63" s="127"/>
    </row>
    <row r="64" spans="1:18" ht="42.75" outlineLevel="2" x14ac:dyDescent="0.25">
      <c r="A64" s="35"/>
      <c r="B64" s="35"/>
      <c r="C64" s="38"/>
      <c r="D64" s="6"/>
      <c r="E64" s="120" t="s">
        <v>64</v>
      </c>
      <c r="F64" s="183"/>
      <c r="G64" s="201"/>
      <c r="H64" s="88"/>
      <c r="I64" s="71"/>
      <c r="J64" s="83"/>
      <c r="K64" s="62"/>
      <c r="L64" s="77"/>
      <c r="M64" s="88"/>
      <c r="N64" s="71"/>
      <c r="O64" s="107"/>
      <c r="P64" s="309"/>
      <c r="Q64" s="298"/>
      <c r="R64" s="127"/>
    </row>
    <row r="65" spans="1:18" ht="30" customHeight="1" outlineLevel="1" x14ac:dyDescent="0.25">
      <c r="A65" s="35"/>
      <c r="B65" s="35"/>
      <c r="C65" s="40"/>
      <c r="D65" s="11" t="s">
        <v>5</v>
      </c>
      <c r="E65" s="122"/>
      <c r="F65" s="177"/>
      <c r="G65" s="202"/>
      <c r="H65" s="89"/>
      <c r="I65" s="72"/>
      <c r="J65" s="84"/>
      <c r="K65" s="56"/>
      <c r="L65" s="78"/>
      <c r="M65" s="89"/>
      <c r="N65" s="72"/>
      <c r="O65" s="102"/>
      <c r="P65" s="311">
        <f>P66</f>
        <v>0</v>
      </c>
      <c r="Q65" s="300">
        <f>Q66</f>
        <v>0</v>
      </c>
      <c r="R65" s="137"/>
    </row>
    <row r="66" spans="1:18" ht="30" customHeight="1" outlineLevel="2" x14ac:dyDescent="0.25">
      <c r="A66" s="35"/>
      <c r="B66" s="35"/>
      <c r="C66" s="40"/>
      <c r="D66" s="11"/>
      <c r="E66" s="122" t="s">
        <v>65</v>
      </c>
      <c r="F66" s="177"/>
      <c r="G66" s="202"/>
      <c r="H66" s="89"/>
      <c r="I66" s="72"/>
      <c r="J66" s="84"/>
      <c r="K66" s="56"/>
      <c r="L66" s="78"/>
      <c r="M66" s="89"/>
      <c r="N66" s="72"/>
      <c r="O66" s="102"/>
      <c r="P66" s="312"/>
      <c r="Q66" s="301"/>
      <c r="R66" s="137"/>
    </row>
    <row r="67" spans="1:18" ht="18" customHeight="1" outlineLevel="1" x14ac:dyDescent="0.25">
      <c r="A67" s="35"/>
      <c r="B67" s="35"/>
      <c r="C67" s="40"/>
      <c r="D67" s="10" t="s">
        <v>6</v>
      </c>
      <c r="E67" s="117"/>
      <c r="F67" s="177"/>
      <c r="G67" s="202"/>
      <c r="H67" s="89"/>
      <c r="I67" s="72"/>
      <c r="J67" s="84"/>
      <c r="K67" s="56"/>
      <c r="L67" s="78"/>
      <c r="M67" s="89"/>
      <c r="N67" s="72"/>
      <c r="O67" s="102"/>
      <c r="P67" s="295">
        <f>P68</f>
        <v>0</v>
      </c>
      <c r="Q67" s="294">
        <f>Q68</f>
        <v>0</v>
      </c>
      <c r="R67" s="131"/>
    </row>
    <row r="68" spans="1:18" ht="28.5" outlineLevel="2" x14ac:dyDescent="0.25">
      <c r="A68" s="35"/>
      <c r="B68" s="35"/>
      <c r="C68" s="40"/>
      <c r="D68" s="10"/>
      <c r="E68" s="122" t="s">
        <v>66</v>
      </c>
      <c r="F68" s="177"/>
      <c r="G68" s="202"/>
      <c r="H68" s="89"/>
      <c r="I68" s="72"/>
      <c r="J68" s="84"/>
      <c r="K68" s="56"/>
      <c r="L68" s="78"/>
      <c r="M68" s="89"/>
      <c r="N68" s="72"/>
      <c r="O68" s="102"/>
      <c r="P68" s="312"/>
      <c r="Q68" s="301"/>
      <c r="R68" s="137"/>
    </row>
    <row r="69" spans="1:18" ht="18" customHeight="1" outlineLevel="1" x14ac:dyDescent="0.25">
      <c r="A69" s="35"/>
      <c r="B69" s="35"/>
      <c r="C69" s="40"/>
      <c r="D69" s="10" t="s">
        <v>7</v>
      </c>
      <c r="E69" s="117"/>
      <c r="F69" s="177"/>
      <c r="G69" s="202"/>
      <c r="H69" s="89"/>
      <c r="I69" s="72"/>
      <c r="J69" s="84"/>
      <c r="K69" s="56"/>
      <c r="L69" s="78"/>
      <c r="M69" s="89"/>
      <c r="N69" s="72"/>
      <c r="O69" s="102"/>
      <c r="P69" s="295">
        <f>P70</f>
        <v>0</v>
      </c>
      <c r="Q69" s="294">
        <f>Q70</f>
        <v>0</v>
      </c>
      <c r="R69" s="131"/>
    </row>
    <row r="70" spans="1:18" ht="28.5" outlineLevel="2" x14ac:dyDescent="0.25">
      <c r="A70" s="35"/>
      <c r="B70" s="35"/>
      <c r="C70" s="40"/>
      <c r="D70" s="10"/>
      <c r="E70" s="122" t="s">
        <v>67</v>
      </c>
      <c r="F70" s="177"/>
      <c r="G70" s="202"/>
      <c r="H70" s="89"/>
      <c r="I70" s="72"/>
      <c r="J70" s="84"/>
      <c r="K70" s="56"/>
      <c r="L70" s="78"/>
      <c r="M70" s="89"/>
      <c r="N70" s="72"/>
      <c r="O70" s="102"/>
      <c r="P70" s="312"/>
      <c r="Q70" s="301"/>
      <c r="R70" s="137"/>
    </row>
    <row r="71" spans="1:18" ht="18" customHeight="1" outlineLevel="1" x14ac:dyDescent="0.25">
      <c r="A71" s="35"/>
      <c r="B71" s="35"/>
      <c r="C71" s="40"/>
      <c r="D71" s="10" t="s">
        <v>8</v>
      </c>
      <c r="E71" s="117"/>
      <c r="F71" s="177"/>
      <c r="G71" s="202"/>
      <c r="H71" s="89"/>
      <c r="I71" s="72"/>
      <c r="J71" s="84"/>
      <c r="K71" s="56"/>
      <c r="L71" s="78"/>
      <c r="M71" s="89"/>
      <c r="N71" s="72"/>
      <c r="O71" s="102"/>
      <c r="P71" s="295">
        <f>P72</f>
        <v>0</v>
      </c>
      <c r="Q71" s="294">
        <f>Q72</f>
        <v>0</v>
      </c>
      <c r="R71" s="131"/>
    </row>
    <row r="72" spans="1:18" ht="57" outlineLevel="2" x14ac:dyDescent="0.25">
      <c r="A72" s="35"/>
      <c r="B72" s="35"/>
      <c r="C72" s="40"/>
      <c r="D72" s="10"/>
      <c r="E72" s="122" t="s">
        <v>68</v>
      </c>
      <c r="F72" s="177"/>
      <c r="G72" s="202"/>
      <c r="H72" s="89"/>
      <c r="I72" s="72"/>
      <c r="J72" s="84"/>
      <c r="K72" s="56"/>
      <c r="L72" s="78"/>
      <c r="M72" s="89"/>
      <c r="N72" s="72"/>
      <c r="O72" s="102"/>
      <c r="P72" s="312"/>
      <c r="Q72" s="301"/>
      <c r="R72" s="137"/>
    </row>
    <row r="73" spans="1:18" ht="18" customHeight="1" outlineLevel="1" x14ac:dyDescent="0.25">
      <c r="A73" s="35"/>
      <c r="B73" s="35"/>
      <c r="C73" s="40"/>
      <c r="D73" s="10" t="s">
        <v>9</v>
      </c>
      <c r="E73" s="117"/>
      <c r="F73" s="177"/>
      <c r="G73" s="202"/>
      <c r="H73" s="89"/>
      <c r="I73" s="72"/>
      <c r="J73" s="84"/>
      <c r="K73" s="56"/>
      <c r="L73" s="78"/>
      <c r="M73" s="89"/>
      <c r="N73" s="72"/>
      <c r="O73" s="102"/>
      <c r="P73" s="295">
        <f>P74</f>
        <v>0</v>
      </c>
      <c r="Q73" s="294">
        <f>Q74</f>
        <v>0</v>
      </c>
      <c r="R73" s="131"/>
    </row>
    <row r="74" spans="1:18" ht="18" customHeight="1" outlineLevel="2" x14ac:dyDescent="0.25">
      <c r="A74" s="35"/>
      <c r="B74" s="35"/>
      <c r="C74" s="45"/>
      <c r="D74" s="27"/>
      <c r="E74" s="123" t="s">
        <v>69</v>
      </c>
      <c r="F74" s="184"/>
      <c r="G74" s="203"/>
      <c r="H74" s="90"/>
      <c r="I74" s="32"/>
      <c r="J74" s="94"/>
      <c r="K74" s="63"/>
      <c r="L74" s="79"/>
      <c r="M74" s="90"/>
      <c r="N74" s="32"/>
      <c r="O74" s="108"/>
      <c r="P74" s="313"/>
      <c r="Q74" s="302"/>
      <c r="R74" s="144"/>
    </row>
    <row r="75" spans="1:18" ht="18" customHeight="1" outlineLevel="1" x14ac:dyDescent="0.25">
      <c r="A75" s="35"/>
      <c r="B75" s="35"/>
      <c r="C75" s="40"/>
      <c r="D75" s="10" t="s">
        <v>10</v>
      </c>
      <c r="E75" s="117"/>
      <c r="F75" s="177"/>
      <c r="G75" s="202"/>
      <c r="H75" s="89"/>
      <c r="I75" s="72"/>
      <c r="J75" s="84"/>
      <c r="K75" s="56"/>
      <c r="L75" s="78"/>
      <c r="M75" s="89"/>
      <c r="N75" s="72"/>
      <c r="O75" s="106"/>
      <c r="P75" s="295">
        <f>P76</f>
        <v>0</v>
      </c>
      <c r="Q75" s="294">
        <f>Q76</f>
        <v>0</v>
      </c>
      <c r="R75" s="131"/>
    </row>
    <row r="76" spans="1:18" ht="18" customHeight="1" outlineLevel="2" thickBot="1" x14ac:dyDescent="0.3">
      <c r="A76" s="35"/>
      <c r="B76" s="35"/>
      <c r="C76" s="46"/>
      <c r="D76" s="7"/>
      <c r="E76" s="119" t="s">
        <v>122</v>
      </c>
      <c r="F76" s="178"/>
      <c r="G76" s="204"/>
      <c r="H76" s="91"/>
      <c r="I76" s="73"/>
      <c r="J76" s="85"/>
      <c r="K76" s="57"/>
      <c r="L76" s="80"/>
      <c r="M76" s="91"/>
      <c r="N76" s="73"/>
      <c r="O76" s="109"/>
      <c r="P76" s="140"/>
      <c r="Q76" s="139"/>
      <c r="R76" s="145"/>
    </row>
    <row r="77" spans="1:18" ht="18" customHeight="1" x14ac:dyDescent="0.2">
      <c r="A77" s="35"/>
      <c r="B77" s="35"/>
      <c r="C77" s="37" t="s">
        <v>27</v>
      </c>
      <c r="D77" s="3"/>
      <c r="E77" s="114"/>
      <c r="F77" s="179"/>
      <c r="G77" s="199"/>
      <c r="H77" s="86"/>
      <c r="I77" s="3"/>
      <c r="J77" s="82"/>
      <c r="K77" s="58"/>
      <c r="L77" s="75"/>
      <c r="M77" s="86"/>
      <c r="N77" s="3"/>
      <c r="O77" s="95"/>
      <c r="P77" s="134">
        <f>P78</f>
        <v>0</v>
      </c>
      <c r="Q77" s="133">
        <f>Q78</f>
        <v>0</v>
      </c>
      <c r="R77" s="146"/>
    </row>
    <row r="78" spans="1:18" ht="18" customHeight="1" outlineLevel="1" x14ac:dyDescent="0.25">
      <c r="A78" s="35"/>
      <c r="B78" s="35"/>
      <c r="C78" s="41"/>
      <c r="D78" s="26"/>
      <c r="E78" s="115"/>
      <c r="F78" s="182"/>
      <c r="G78" s="202"/>
      <c r="H78" s="89"/>
      <c r="I78" s="72"/>
      <c r="J78" s="84"/>
      <c r="K78" s="98"/>
      <c r="L78" s="70"/>
      <c r="M78" s="54"/>
      <c r="N78" s="70"/>
      <c r="O78" s="103"/>
      <c r="P78" s="289">
        <f>SUM(P79:P82)</f>
        <v>0</v>
      </c>
      <c r="Q78" s="288">
        <f>SUM(Q79:Q82)</f>
        <v>0</v>
      </c>
      <c r="R78" s="136"/>
    </row>
    <row r="79" spans="1:18" ht="15" outlineLevel="2" x14ac:dyDescent="0.2">
      <c r="A79" s="35"/>
      <c r="B79" s="35"/>
      <c r="C79" s="47"/>
      <c r="D79" s="32"/>
      <c r="E79" s="112" t="s">
        <v>70</v>
      </c>
      <c r="F79" s="182"/>
      <c r="G79" s="202"/>
      <c r="H79" s="89"/>
      <c r="I79" s="72"/>
      <c r="J79" s="84"/>
      <c r="K79" s="61"/>
      <c r="L79" s="78"/>
      <c r="M79" s="89"/>
      <c r="N79" s="72"/>
      <c r="O79" s="106"/>
      <c r="P79" s="305"/>
      <c r="Q79" s="303"/>
      <c r="R79" s="147"/>
    </row>
    <row r="80" spans="1:18" ht="71.25" outlineLevel="2" x14ac:dyDescent="0.2">
      <c r="A80" s="35"/>
      <c r="B80" s="35"/>
      <c r="C80" s="43"/>
      <c r="D80" s="24"/>
      <c r="E80" s="112" t="s">
        <v>71</v>
      </c>
      <c r="F80" s="182"/>
      <c r="G80" s="202"/>
      <c r="H80" s="89"/>
      <c r="I80" s="72"/>
      <c r="J80" s="84"/>
      <c r="K80" s="61"/>
      <c r="L80" s="78"/>
      <c r="M80" s="89"/>
      <c r="N80" s="72"/>
      <c r="O80" s="106"/>
      <c r="P80" s="305"/>
      <c r="Q80" s="303"/>
      <c r="R80" s="147" t="s">
        <v>106</v>
      </c>
    </row>
    <row r="81" spans="1:18" ht="114" outlineLevel="2" x14ac:dyDescent="0.2">
      <c r="A81" s="35"/>
      <c r="B81" s="35"/>
      <c r="C81" s="43"/>
      <c r="D81" s="24"/>
      <c r="E81" s="112" t="s">
        <v>73</v>
      </c>
      <c r="F81" s="182"/>
      <c r="G81" s="202"/>
      <c r="H81" s="89"/>
      <c r="I81" s="72"/>
      <c r="J81" s="84"/>
      <c r="K81" s="61"/>
      <c r="L81" s="78"/>
      <c r="M81" s="89"/>
      <c r="N81" s="72"/>
      <c r="O81" s="106"/>
      <c r="P81" s="305"/>
      <c r="Q81" s="303"/>
      <c r="R81" s="147" t="s">
        <v>107</v>
      </c>
    </row>
    <row r="82" spans="1:18" ht="72" outlineLevel="2" thickBot="1" x14ac:dyDescent="0.3">
      <c r="A82" s="35"/>
      <c r="B82" s="35"/>
      <c r="C82" s="48"/>
      <c r="D82" s="9"/>
      <c r="E82" s="124" t="s">
        <v>72</v>
      </c>
      <c r="F82" s="185"/>
      <c r="G82" s="204"/>
      <c r="H82" s="91"/>
      <c r="I82" s="73"/>
      <c r="J82" s="85"/>
      <c r="K82" s="64"/>
      <c r="L82" s="80"/>
      <c r="M82" s="91"/>
      <c r="N82" s="73"/>
      <c r="O82" s="109"/>
      <c r="P82" s="306"/>
      <c r="Q82" s="304"/>
      <c r="R82" s="141" t="s">
        <v>108</v>
      </c>
    </row>
    <row r="83" spans="1:18" ht="18" customHeight="1" x14ac:dyDescent="0.2">
      <c r="A83" s="35"/>
      <c r="B83" s="35"/>
      <c r="C83" s="37" t="s">
        <v>74</v>
      </c>
      <c r="D83" s="3"/>
      <c r="E83" s="114"/>
      <c r="F83" s="186"/>
      <c r="G83" s="194"/>
      <c r="H83" s="50"/>
      <c r="I83" s="3"/>
      <c r="J83" s="82"/>
      <c r="K83" s="65"/>
      <c r="L83" s="3"/>
      <c r="M83" s="50"/>
      <c r="N83" s="3"/>
      <c r="O83" s="95"/>
      <c r="P83" s="134">
        <f>P84</f>
        <v>0</v>
      </c>
      <c r="Q83" s="133">
        <f>Q84</f>
        <v>0</v>
      </c>
      <c r="R83" s="146"/>
    </row>
    <row r="84" spans="1:18" ht="18" customHeight="1" outlineLevel="1" x14ac:dyDescent="0.25">
      <c r="C84" s="41"/>
      <c r="D84" s="26"/>
      <c r="E84" s="115"/>
      <c r="F84" s="187"/>
      <c r="G84" s="167"/>
      <c r="H84" s="70"/>
      <c r="I84" s="70"/>
      <c r="J84" s="92"/>
      <c r="K84" s="70"/>
      <c r="L84" s="70"/>
      <c r="M84" s="70"/>
      <c r="N84" s="70"/>
      <c r="O84" s="70"/>
      <c r="P84" s="289">
        <f>SUM(P85:P88)</f>
        <v>0</v>
      </c>
      <c r="Q84" s="289">
        <f>SUM(Q85:Q88)</f>
        <v>0</v>
      </c>
      <c r="R84" s="136"/>
    </row>
    <row r="85" spans="1:18" ht="15" outlineLevel="2" x14ac:dyDescent="0.2">
      <c r="C85" s="47"/>
      <c r="D85" s="32"/>
      <c r="E85" s="112"/>
      <c r="F85" s="188"/>
      <c r="G85" s="196"/>
      <c r="H85" s="72"/>
      <c r="I85" s="72"/>
      <c r="J85" s="69"/>
      <c r="K85" s="29"/>
      <c r="L85" s="72"/>
      <c r="M85" s="72"/>
      <c r="N85" s="72"/>
      <c r="O85" s="72"/>
      <c r="P85" s="305"/>
      <c r="Q85" s="305"/>
      <c r="R85" s="148"/>
    </row>
    <row r="86" spans="1:18" ht="15" outlineLevel="2" x14ac:dyDescent="0.2">
      <c r="C86" s="43"/>
      <c r="D86" s="24"/>
      <c r="E86" s="112"/>
      <c r="F86" s="188"/>
      <c r="G86" s="196"/>
      <c r="H86" s="72"/>
      <c r="I86" s="72"/>
      <c r="J86" s="69"/>
      <c r="K86" s="29"/>
      <c r="L86" s="72"/>
      <c r="M86" s="72"/>
      <c r="N86" s="72"/>
      <c r="O86" s="72"/>
      <c r="P86" s="305"/>
      <c r="Q86" s="305"/>
      <c r="R86" s="148"/>
    </row>
    <row r="87" spans="1:18" ht="15" outlineLevel="2" x14ac:dyDescent="0.2">
      <c r="C87" s="43"/>
      <c r="D87" s="24"/>
      <c r="E87" s="112"/>
      <c r="F87" s="188"/>
      <c r="G87" s="196"/>
      <c r="H87" s="72"/>
      <c r="I87" s="72"/>
      <c r="J87" s="69"/>
      <c r="K87" s="29"/>
      <c r="L87" s="72"/>
      <c r="M87" s="72"/>
      <c r="N87" s="72"/>
      <c r="O87" s="72"/>
      <c r="P87" s="305"/>
      <c r="Q87" s="305"/>
      <c r="R87" s="148"/>
    </row>
    <row r="88" spans="1:18" ht="15.75" outlineLevel="2" thickBot="1" x14ac:dyDescent="0.3">
      <c r="C88" s="48"/>
      <c r="D88" s="9"/>
      <c r="E88" s="124"/>
      <c r="F88" s="189"/>
      <c r="G88" s="197"/>
      <c r="H88" s="73"/>
      <c r="I88" s="73"/>
      <c r="J88" s="74"/>
      <c r="K88" s="110"/>
      <c r="L88" s="73"/>
      <c r="M88" s="73"/>
      <c r="N88" s="73"/>
      <c r="O88" s="73"/>
      <c r="P88" s="306"/>
      <c r="Q88" s="306"/>
      <c r="R88" s="149"/>
    </row>
    <row r="90" spans="1:18" ht="14.25" x14ac:dyDescent="0.2">
      <c r="D90" s="12" t="s">
        <v>76</v>
      </c>
      <c r="E90" s="12"/>
      <c r="P90" s="12"/>
      <c r="Q90" s="12"/>
      <c r="R90" s="12"/>
    </row>
    <row r="91" spans="1:18" x14ac:dyDescent="0.2">
      <c r="D91" t="s">
        <v>28</v>
      </c>
      <c r="F91" s="14"/>
    </row>
    <row r="92" spans="1:18" x14ac:dyDescent="0.2">
      <c r="D92" t="s">
        <v>29</v>
      </c>
      <c r="F92" s="15"/>
    </row>
    <row r="93" spans="1:18" x14ac:dyDescent="0.2">
      <c r="D93" t="s">
        <v>30</v>
      </c>
      <c r="F93" s="16"/>
    </row>
    <row r="94" spans="1:18" x14ac:dyDescent="0.2">
      <c r="D94" t="s">
        <v>32</v>
      </c>
      <c r="F94" s="17"/>
    </row>
    <row r="95" spans="1:18" x14ac:dyDescent="0.2">
      <c r="D95" t="s">
        <v>31</v>
      </c>
      <c r="F95" s="18"/>
    </row>
    <row r="97" spans="4:18" x14ac:dyDescent="0.2">
      <c r="D97" s="13" t="s">
        <v>77</v>
      </c>
      <c r="E97" s="13"/>
      <c r="P97" s="13"/>
      <c r="Q97" s="13"/>
      <c r="R97" s="13"/>
    </row>
    <row r="98" spans="4:18" x14ac:dyDescent="0.2">
      <c r="D98" t="s">
        <v>33</v>
      </c>
      <c r="F98" s="2"/>
    </row>
    <row r="99" spans="4:18" x14ac:dyDescent="0.2">
      <c r="D99" t="s">
        <v>34</v>
      </c>
      <c r="F99" s="19"/>
    </row>
    <row r="100" spans="4:18" x14ac:dyDescent="0.2">
      <c r="D100" t="s">
        <v>35</v>
      </c>
      <c r="F100" s="20"/>
    </row>
    <row r="101" spans="4:18" x14ac:dyDescent="0.2">
      <c r="D101" t="s">
        <v>36</v>
      </c>
      <c r="F101" s="21"/>
    </row>
    <row r="102" spans="4:18" x14ac:dyDescent="0.2">
      <c r="D102" t="s">
        <v>37</v>
      </c>
      <c r="F102" s="22"/>
    </row>
    <row r="103" spans="4:18" x14ac:dyDescent="0.2">
      <c r="D103" t="s">
        <v>38</v>
      </c>
      <c r="F103" s="23"/>
    </row>
    <row r="105" spans="4:18" ht="15" customHeight="1" x14ac:dyDescent="0.2"/>
  </sheetData>
  <mergeCells count="3">
    <mergeCell ref="F9:J9"/>
    <mergeCell ref="K9:O9"/>
    <mergeCell ref="P9:Q9"/>
  </mergeCells>
  <pageMargins left="0.70866141732283472" right="0.70866141732283472" top="0.78740157480314965" bottom="0.78740157480314965" header="0.31496062992125984" footer="0.31496062992125984"/>
  <pageSetup paperSize="8" scale="71" fitToHeight="0" orientation="landscape" r:id="rId1"/>
  <headerFooter>
    <oddHeader xml:space="preserve">&amp;LASTRA 88015 | Entsorgungskonzept gemäss der Verordnung über die Vermeidung und die Entsorgung von Abfällen VVEA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5"/>
  <sheetViews>
    <sheetView showGridLines="0" zoomScale="70" zoomScaleNormal="70" workbookViewId="0">
      <pane xSplit="3" ySplit="9" topLeftCell="D10" activePane="bottomRight" state="frozen"/>
      <selection activeCell="D14" sqref="D14"/>
      <selection pane="topRight" activeCell="D14" sqref="D14"/>
      <selection pane="bottomLeft" activeCell="D14" sqref="D14"/>
      <selection pane="bottomRight" activeCell="D14" sqref="D14"/>
    </sheetView>
  </sheetViews>
  <sheetFormatPr baseColWidth="10" defaultRowHeight="12.75" outlineLevelRow="2" x14ac:dyDescent="0.2"/>
  <cols>
    <col min="1" max="2" width="1.85546875" customWidth="1"/>
    <col min="3" max="3" width="69.85546875" customWidth="1"/>
    <col min="4" max="5" width="60.7109375" customWidth="1"/>
    <col min="6" max="7" width="8.7109375" hidden="1" customWidth="1"/>
    <col min="8" max="8" width="8.7109375" customWidth="1"/>
    <col min="9" max="15" width="8.7109375" hidden="1" customWidth="1"/>
    <col min="16" max="17" width="15.7109375" customWidth="1"/>
    <col min="18" max="18" width="45.85546875" customWidth="1"/>
  </cols>
  <sheetData>
    <row r="1" spans="1:18" ht="18" x14ac:dyDescent="0.25">
      <c r="C1" s="1" t="s">
        <v>20</v>
      </c>
    </row>
    <row r="2" spans="1:18" ht="18" x14ac:dyDescent="0.25">
      <c r="C2" s="1" t="s">
        <v>114</v>
      </c>
    </row>
    <row r="3" spans="1:18" ht="18" x14ac:dyDescent="0.25">
      <c r="C3" s="1"/>
    </row>
    <row r="4" spans="1:18" ht="18" x14ac:dyDescent="0.25">
      <c r="C4" s="1" t="s">
        <v>123</v>
      </c>
    </row>
    <row r="5" spans="1:18" ht="20.25" x14ac:dyDescent="0.3">
      <c r="C5" s="125" t="s">
        <v>120</v>
      </c>
    </row>
    <row r="6" spans="1:18" ht="18" x14ac:dyDescent="0.25">
      <c r="C6" s="1"/>
    </row>
    <row r="7" spans="1:18" ht="19.5" customHeight="1" x14ac:dyDescent="0.2">
      <c r="C7" s="31" t="s">
        <v>128</v>
      </c>
      <c r="D7" t="s">
        <v>129</v>
      </c>
      <c r="E7" t="s">
        <v>130</v>
      </c>
      <c r="F7" t="s">
        <v>82</v>
      </c>
      <c r="G7" t="s">
        <v>83</v>
      </c>
      <c r="H7" t="s">
        <v>84</v>
      </c>
      <c r="I7" t="s">
        <v>85</v>
      </c>
      <c r="J7" t="s">
        <v>86</v>
      </c>
      <c r="K7" t="s">
        <v>87</v>
      </c>
      <c r="L7" t="s">
        <v>88</v>
      </c>
      <c r="M7" t="s">
        <v>89</v>
      </c>
      <c r="N7" t="s">
        <v>90</v>
      </c>
      <c r="O7" t="s">
        <v>91</v>
      </c>
      <c r="P7" s="314" t="s">
        <v>131</v>
      </c>
      <c r="Q7" s="314" t="s">
        <v>132</v>
      </c>
      <c r="R7" t="s">
        <v>133</v>
      </c>
    </row>
    <row r="8" spans="1:18" ht="7.5" customHeight="1" thickBot="1" x14ac:dyDescent="0.3">
      <c r="C8" s="1"/>
    </row>
    <row r="9" spans="1:18" ht="112.5" customHeight="1" thickBot="1" x14ac:dyDescent="0.25">
      <c r="A9" s="35"/>
      <c r="B9" s="35"/>
      <c r="C9" s="36" t="s">
        <v>92</v>
      </c>
      <c r="D9" s="33" t="s">
        <v>75</v>
      </c>
      <c r="E9" s="33" t="s">
        <v>39</v>
      </c>
      <c r="F9" s="392" t="s">
        <v>124</v>
      </c>
      <c r="G9" s="393"/>
      <c r="H9" s="393"/>
      <c r="I9" s="393"/>
      <c r="J9" s="394"/>
      <c r="K9" s="392" t="s">
        <v>124</v>
      </c>
      <c r="L9" s="393"/>
      <c r="M9" s="393"/>
      <c r="N9" s="393"/>
      <c r="O9" s="393"/>
      <c r="P9" s="389" t="s">
        <v>116</v>
      </c>
      <c r="Q9" s="396"/>
      <c r="R9" s="34" t="s">
        <v>102</v>
      </c>
    </row>
    <row r="10" spans="1:18" ht="147.75" customHeight="1" thickBot="1" x14ac:dyDescent="0.25">
      <c r="A10" s="35"/>
      <c r="B10" s="35"/>
      <c r="C10" s="4"/>
      <c r="D10" s="4"/>
      <c r="E10" s="113"/>
      <c r="F10" s="170" t="s">
        <v>12</v>
      </c>
      <c r="G10" s="205" t="s">
        <v>13</v>
      </c>
      <c r="H10" s="150" t="s">
        <v>14</v>
      </c>
      <c r="I10" s="81" t="s">
        <v>117</v>
      </c>
      <c r="J10" s="49" t="s">
        <v>19</v>
      </c>
      <c r="K10" s="96" t="s">
        <v>12</v>
      </c>
      <c r="L10" s="66" t="s">
        <v>13</v>
      </c>
      <c r="M10" s="49" t="s">
        <v>14</v>
      </c>
      <c r="N10" s="81" t="s">
        <v>79</v>
      </c>
      <c r="O10" s="5" t="s">
        <v>19</v>
      </c>
      <c r="P10" s="30" t="s">
        <v>80</v>
      </c>
      <c r="Q10" s="30" t="s">
        <v>81</v>
      </c>
      <c r="R10" s="111" t="s">
        <v>109</v>
      </c>
    </row>
    <row r="11" spans="1:18" ht="15" x14ac:dyDescent="0.2">
      <c r="A11" s="35"/>
      <c r="B11" s="35"/>
      <c r="C11" s="37" t="s">
        <v>21</v>
      </c>
      <c r="D11" s="3"/>
      <c r="E11" s="114"/>
      <c r="F11" s="171"/>
      <c r="G11" s="206"/>
      <c r="H11" s="220"/>
      <c r="I11" s="67"/>
      <c r="J11" s="82"/>
      <c r="K11" s="65"/>
      <c r="L11" s="67"/>
      <c r="M11" s="82"/>
      <c r="N11" s="67"/>
      <c r="O11" s="100"/>
      <c r="P11" s="134">
        <f>P12+P19</f>
        <v>0</v>
      </c>
      <c r="Q11" s="134">
        <f>Q12+Q19</f>
        <v>0</v>
      </c>
      <c r="R11" s="127"/>
    </row>
    <row r="12" spans="1:18" ht="15" outlineLevel="1" x14ac:dyDescent="0.25">
      <c r="A12" s="35"/>
      <c r="B12" s="35"/>
      <c r="C12" s="38"/>
      <c r="D12" s="6" t="s">
        <v>0</v>
      </c>
      <c r="E12" s="115"/>
      <c r="F12" s="172"/>
      <c r="G12" s="207"/>
      <c r="H12" s="221"/>
      <c r="I12" s="68"/>
      <c r="J12" s="83"/>
      <c r="K12" s="97"/>
      <c r="L12" s="68"/>
      <c r="M12" s="83"/>
      <c r="N12" s="68"/>
      <c r="O12" s="101"/>
      <c r="P12" s="289">
        <f>SUM(P13:P18)</f>
        <v>0</v>
      </c>
      <c r="Q12" s="289">
        <f>SUM(Q13:Q18)</f>
        <v>0</v>
      </c>
      <c r="R12" s="132"/>
    </row>
    <row r="13" spans="1:18" ht="42.75" outlineLevel="2" x14ac:dyDescent="0.25">
      <c r="A13" s="35"/>
      <c r="B13" s="35"/>
      <c r="C13" s="39"/>
      <c r="D13" s="25"/>
      <c r="E13" s="116" t="s">
        <v>78</v>
      </c>
      <c r="F13" s="172"/>
      <c r="G13" s="208"/>
      <c r="H13" s="222"/>
      <c r="I13" s="69"/>
      <c r="J13" s="84"/>
      <c r="K13" s="97"/>
      <c r="L13" s="69"/>
      <c r="M13" s="84"/>
      <c r="N13" s="69"/>
      <c r="O13" s="102"/>
      <c r="P13" s="291"/>
      <c r="Q13" s="291"/>
      <c r="R13" s="127" t="s">
        <v>94</v>
      </c>
    </row>
    <row r="14" spans="1:18" ht="18" customHeight="1" outlineLevel="2" x14ac:dyDescent="0.25">
      <c r="A14" s="35"/>
      <c r="B14" s="35"/>
      <c r="C14" s="39"/>
      <c r="D14" s="25"/>
      <c r="E14" s="117" t="s">
        <v>50</v>
      </c>
      <c r="F14" s="173"/>
      <c r="G14" s="208"/>
      <c r="H14" s="222"/>
      <c r="I14" s="69"/>
      <c r="J14" s="84"/>
      <c r="K14" s="52"/>
      <c r="L14" s="69"/>
      <c r="M14" s="84"/>
      <c r="N14" s="69"/>
      <c r="O14" s="102"/>
      <c r="P14" s="293"/>
      <c r="Q14" s="293"/>
      <c r="R14" s="131"/>
    </row>
    <row r="15" spans="1:18" ht="18" customHeight="1" outlineLevel="2" x14ac:dyDescent="0.25">
      <c r="A15" s="35"/>
      <c r="B15" s="35"/>
      <c r="C15" s="39"/>
      <c r="D15" s="25"/>
      <c r="E15" s="117" t="s">
        <v>40</v>
      </c>
      <c r="F15" s="173"/>
      <c r="G15" s="208"/>
      <c r="H15" s="222"/>
      <c r="I15" s="69"/>
      <c r="J15" s="84"/>
      <c r="K15" s="52"/>
      <c r="L15" s="69"/>
      <c r="M15" s="84"/>
      <c r="N15" s="69"/>
      <c r="O15" s="102"/>
      <c r="P15" s="293"/>
      <c r="Q15" s="293"/>
      <c r="R15" s="131"/>
    </row>
    <row r="16" spans="1:18" ht="18" customHeight="1" outlineLevel="2" x14ac:dyDescent="0.25">
      <c r="A16" s="35"/>
      <c r="B16" s="35"/>
      <c r="C16" s="39"/>
      <c r="D16" s="25"/>
      <c r="E16" s="117" t="s">
        <v>41</v>
      </c>
      <c r="F16" s="173"/>
      <c r="G16" s="208"/>
      <c r="H16" s="222"/>
      <c r="I16" s="69"/>
      <c r="J16" s="84"/>
      <c r="K16" s="52"/>
      <c r="L16" s="69"/>
      <c r="M16" s="84"/>
      <c r="N16" s="69"/>
      <c r="O16" s="102"/>
      <c r="P16" s="293"/>
      <c r="Q16" s="293"/>
      <c r="R16" s="131"/>
    </row>
    <row r="17" spans="1:18" ht="18" customHeight="1" outlineLevel="2" x14ac:dyDescent="0.25">
      <c r="A17" s="35"/>
      <c r="B17" s="35"/>
      <c r="C17" s="39"/>
      <c r="D17" s="25"/>
      <c r="E17" s="117" t="s">
        <v>42</v>
      </c>
      <c r="F17" s="173"/>
      <c r="G17" s="208"/>
      <c r="H17" s="222"/>
      <c r="I17" s="69"/>
      <c r="J17" s="84"/>
      <c r="K17" s="52"/>
      <c r="L17" s="69"/>
      <c r="M17" s="84"/>
      <c r="N17" s="69"/>
      <c r="O17" s="102"/>
      <c r="P17" s="293"/>
      <c r="Q17" s="293"/>
      <c r="R17" s="131"/>
    </row>
    <row r="18" spans="1:18" ht="18" customHeight="1" outlineLevel="2" x14ac:dyDescent="0.25">
      <c r="A18" s="35"/>
      <c r="B18" s="35"/>
      <c r="C18" s="39"/>
      <c r="D18" s="25"/>
      <c r="E18" s="117" t="s">
        <v>43</v>
      </c>
      <c r="F18" s="173"/>
      <c r="G18" s="208"/>
      <c r="H18" s="222"/>
      <c r="I18" s="69"/>
      <c r="J18" s="84"/>
      <c r="K18" s="52"/>
      <c r="L18" s="69"/>
      <c r="M18" s="84"/>
      <c r="N18" s="69"/>
      <c r="O18" s="102"/>
      <c r="P18" s="293"/>
      <c r="Q18" s="293"/>
      <c r="R18" s="131"/>
    </row>
    <row r="19" spans="1:18" ht="18" customHeight="1" outlineLevel="1" x14ac:dyDescent="0.25">
      <c r="A19" s="35"/>
      <c r="B19" s="35"/>
      <c r="C19" s="40"/>
      <c r="D19" s="10" t="s">
        <v>15</v>
      </c>
      <c r="E19" s="117"/>
      <c r="F19" s="174"/>
      <c r="G19" s="208"/>
      <c r="H19" s="222"/>
      <c r="I19" s="69"/>
      <c r="J19" s="84"/>
      <c r="K19" s="52"/>
      <c r="L19" s="69"/>
      <c r="M19" s="84"/>
      <c r="N19" s="69"/>
      <c r="O19" s="102"/>
      <c r="P19" s="295">
        <f>SUM(P20:P25)</f>
        <v>0</v>
      </c>
      <c r="Q19" s="295">
        <f>SUM(Q20:Q25)</f>
        <v>0</v>
      </c>
      <c r="R19" s="131"/>
    </row>
    <row r="20" spans="1:18" ht="42.75" outlineLevel="2" x14ac:dyDescent="0.25">
      <c r="A20" s="35"/>
      <c r="B20" s="35"/>
      <c r="C20" s="39"/>
      <c r="D20" s="25"/>
      <c r="E20" s="116" t="s">
        <v>78</v>
      </c>
      <c r="F20" s="172"/>
      <c r="G20" s="208"/>
      <c r="H20" s="222"/>
      <c r="I20" s="69"/>
      <c r="J20" s="84"/>
      <c r="K20" s="97"/>
      <c r="L20" s="69"/>
      <c r="M20" s="84"/>
      <c r="N20" s="69"/>
      <c r="O20" s="102"/>
      <c r="P20" s="291"/>
      <c r="Q20" s="291"/>
      <c r="R20" s="127" t="s">
        <v>94</v>
      </c>
    </row>
    <row r="21" spans="1:18" ht="18" customHeight="1" outlineLevel="2" x14ac:dyDescent="0.25">
      <c r="A21" s="35"/>
      <c r="B21" s="35"/>
      <c r="C21" s="39"/>
      <c r="D21" s="25"/>
      <c r="E21" s="117" t="s">
        <v>50</v>
      </c>
      <c r="F21" s="173"/>
      <c r="G21" s="208"/>
      <c r="H21" s="222"/>
      <c r="I21" s="69"/>
      <c r="J21" s="84"/>
      <c r="K21" s="52"/>
      <c r="L21" s="69"/>
      <c r="M21" s="84"/>
      <c r="N21" s="69"/>
      <c r="O21" s="102"/>
      <c r="P21" s="293"/>
      <c r="Q21" s="293"/>
      <c r="R21" s="131"/>
    </row>
    <row r="22" spans="1:18" ht="18" customHeight="1" outlineLevel="2" x14ac:dyDescent="0.25">
      <c r="A22" s="35"/>
      <c r="B22" s="35"/>
      <c r="C22" s="39"/>
      <c r="D22" s="25"/>
      <c r="E22" s="117" t="s">
        <v>40</v>
      </c>
      <c r="F22" s="173"/>
      <c r="G22" s="208"/>
      <c r="H22" s="222"/>
      <c r="I22" s="69"/>
      <c r="J22" s="84"/>
      <c r="K22" s="52"/>
      <c r="L22" s="69"/>
      <c r="M22" s="84"/>
      <c r="N22" s="69"/>
      <c r="O22" s="102"/>
      <c r="P22" s="293"/>
      <c r="Q22" s="293"/>
      <c r="R22" s="131"/>
    </row>
    <row r="23" spans="1:18" ht="18" customHeight="1" outlineLevel="2" x14ac:dyDescent="0.25">
      <c r="A23" s="35"/>
      <c r="B23" s="35"/>
      <c r="C23" s="39"/>
      <c r="D23" s="25"/>
      <c r="E23" s="117" t="s">
        <v>41</v>
      </c>
      <c r="F23" s="173"/>
      <c r="G23" s="208"/>
      <c r="H23" s="222"/>
      <c r="I23" s="69"/>
      <c r="J23" s="84"/>
      <c r="K23" s="52"/>
      <c r="L23" s="69"/>
      <c r="M23" s="84"/>
      <c r="N23" s="69"/>
      <c r="O23" s="102"/>
      <c r="P23" s="293"/>
      <c r="Q23" s="293"/>
      <c r="R23" s="131"/>
    </row>
    <row r="24" spans="1:18" ht="18" customHeight="1" outlineLevel="2" x14ac:dyDescent="0.25">
      <c r="A24" s="35"/>
      <c r="B24" s="35"/>
      <c r="C24" s="39"/>
      <c r="D24" s="25"/>
      <c r="E24" s="117" t="s">
        <v>42</v>
      </c>
      <c r="F24" s="173"/>
      <c r="G24" s="208"/>
      <c r="H24" s="222"/>
      <c r="I24" s="69"/>
      <c r="J24" s="84"/>
      <c r="K24" s="52"/>
      <c r="L24" s="69"/>
      <c r="M24" s="84"/>
      <c r="N24" s="69"/>
      <c r="O24" s="102"/>
      <c r="P24" s="293"/>
      <c r="Q24" s="293"/>
      <c r="R24" s="131"/>
    </row>
    <row r="25" spans="1:18" ht="18" customHeight="1" outlineLevel="2" thickBot="1" x14ac:dyDescent="0.3">
      <c r="A25" s="35"/>
      <c r="B25" s="35"/>
      <c r="C25" s="39"/>
      <c r="D25" s="25"/>
      <c r="E25" s="117" t="s">
        <v>43</v>
      </c>
      <c r="F25" s="173"/>
      <c r="G25" s="208"/>
      <c r="H25" s="222"/>
      <c r="I25" s="69"/>
      <c r="J25" s="84"/>
      <c r="K25" s="52"/>
      <c r="L25" s="69"/>
      <c r="M25" s="84"/>
      <c r="N25" s="69"/>
      <c r="O25" s="102"/>
      <c r="P25" s="293"/>
      <c r="Q25" s="293"/>
      <c r="R25" s="131"/>
    </row>
    <row r="26" spans="1:18" ht="18" customHeight="1" x14ac:dyDescent="0.2">
      <c r="A26" s="35"/>
      <c r="B26" s="35"/>
      <c r="C26" s="37" t="s">
        <v>22</v>
      </c>
      <c r="D26" s="8"/>
      <c r="E26" s="118"/>
      <c r="F26" s="171"/>
      <c r="G26" s="209"/>
      <c r="H26" s="151"/>
      <c r="I26" s="67"/>
      <c r="J26" s="82"/>
      <c r="K26" s="65"/>
      <c r="L26" s="3"/>
      <c r="M26" s="50"/>
      <c r="N26" s="67"/>
      <c r="O26" s="100"/>
      <c r="P26" s="134">
        <f>P27</f>
        <v>0</v>
      </c>
      <c r="Q26" s="133">
        <f>Q27</f>
        <v>0</v>
      </c>
      <c r="R26" s="135"/>
    </row>
    <row r="27" spans="1:18" ht="18" customHeight="1" outlineLevel="1" x14ac:dyDescent="0.25">
      <c r="A27" s="35"/>
      <c r="B27" s="35"/>
      <c r="C27" s="41"/>
      <c r="D27" s="26" t="s">
        <v>16</v>
      </c>
      <c r="E27" s="115"/>
      <c r="F27" s="175"/>
      <c r="G27" s="187"/>
      <c r="H27" s="155"/>
      <c r="I27" s="92"/>
      <c r="J27" s="93"/>
      <c r="K27" s="98"/>
      <c r="L27" s="70"/>
      <c r="M27" s="54"/>
      <c r="N27" s="92"/>
      <c r="O27" s="103"/>
      <c r="P27" s="289">
        <f>SUM(P28:P33)</f>
        <v>0</v>
      </c>
      <c r="Q27" s="288">
        <f>SUM(Q28:Q33)</f>
        <v>0</v>
      </c>
      <c r="R27" s="136"/>
    </row>
    <row r="28" spans="1:18" ht="85.5" outlineLevel="2" x14ac:dyDescent="0.25">
      <c r="A28" s="35"/>
      <c r="B28" s="35"/>
      <c r="C28" s="39"/>
      <c r="D28" s="25"/>
      <c r="E28" s="116" t="s">
        <v>96</v>
      </c>
      <c r="F28" s="172"/>
      <c r="G28" s="208"/>
      <c r="H28" s="196"/>
      <c r="I28" s="69"/>
      <c r="J28" s="84"/>
      <c r="K28" s="97"/>
      <c r="L28" s="69"/>
      <c r="M28" s="84"/>
      <c r="N28" s="69"/>
      <c r="O28" s="102"/>
      <c r="P28" s="291"/>
      <c r="Q28" s="290"/>
      <c r="R28" s="127" t="s">
        <v>95</v>
      </c>
    </row>
    <row r="29" spans="1:18" ht="99.75" outlineLevel="2" x14ac:dyDescent="0.25">
      <c r="A29" s="35"/>
      <c r="B29" s="35"/>
      <c r="C29" s="39"/>
      <c r="D29" s="25"/>
      <c r="E29" s="117" t="s">
        <v>97</v>
      </c>
      <c r="F29" s="173"/>
      <c r="G29" s="208"/>
      <c r="H29" s="196"/>
      <c r="I29" s="69"/>
      <c r="J29" s="84"/>
      <c r="K29" s="52"/>
      <c r="L29" s="69"/>
      <c r="M29" s="84"/>
      <c r="N29" s="69"/>
      <c r="O29" s="102"/>
      <c r="P29" s="293"/>
      <c r="Q29" s="292"/>
      <c r="R29" s="137" t="s">
        <v>103</v>
      </c>
    </row>
    <row r="30" spans="1:18" ht="18" customHeight="1" outlineLevel="2" x14ac:dyDescent="0.25">
      <c r="A30" s="35"/>
      <c r="B30" s="35"/>
      <c r="C30" s="39"/>
      <c r="D30" s="25"/>
      <c r="E30" s="117" t="s">
        <v>99</v>
      </c>
      <c r="F30" s="173"/>
      <c r="G30" s="208"/>
      <c r="H30" s="196"/>
      <c r="I30" s="69"/>
      <c r="J30" s="84"/>
      <c r="K30" s="52"/>
      <c r="L30" s="69"/>
      <c r="M30" s="84"/>
      <c r="N30" s="69"/>
      <c r="O30" s="102"/>
      <c r="P30" s="293"/>
      <c r="Q30" s="292"/>
      <c r="R30" s="131"/>
    </row>
    <row r="31" spans="1:18" ht="18" customHeight="1" outlineLevel="2" x14ac:dyDescent="0.25">
      <c r="A31" s="35"/>
      <c r="B31" s="35"/>
      <c r="C31" s="39"/>
      <c r="D31" s="25"/>
      <c r="E31" s="117" t="s">
        <v>98</v>
      </c>
      <c r="F31" s="173"/>
      <c r="G31" s="208"/>
      <c r="H31" s="196"/>
      <c r="I31" s="69"/>
      <c r="J31" s="84"/>
      <c r="K31" s="52"/>
      <c r="L31" s="69"/>
      <c r="M31" s="84"/>
      <c r="N31" s="69"/>
      <c r="O31" s="102"/>
      <c r="P31" s="293"/>
      <c r="Q31" s="292"/>
      <c r="R31" s="131"/>
    </row>
    <row r="32" spans="1:18" ht="18" customHeight="1" outlineLevel="2" x14ac:dyDescent="0.25">
      <c r="A32" s="35"/>
      <c r="B32" s="35"/>
      <c r="C32" s="39"/>
      <c r="D32" s="25"/>
      <c r="E32" s="117" t="s">
        <v>42</v>
      </c>
      <c r="F32" s="173"/>
      <c r="G32" s="208"/>
      <c r="H32" s="196"/>
      <c r="I32" s="69"/>
      <c r="J32" s="84"/>
      <c r="K32" s="52"/>
      <c r="L32" s="69"/>
      <c r="M32" s="84"/>
      <c r="N32" s="69"/>
      <c r="O32" s="102"/>
      <c r="P32" s="293"/>
      <c r="Q32" s="292"/>
      <c r="R32" s="131"/>
    </row>
    <row r="33" spans="1:18" ht="18" customHeight="1" outlineLevel="2" thickBot="1" x14ac:dyDescent="0.3">
      <c r="A33" s="35"/>
      <c r="B33" s="35"/>
      <c r="C33" s="39"/>
      <c r="D33" s="25"/>
      <c r="E33" s="117" t="s">
        <v>43</v>
      </c>
      <c r="F33" s="173"/>
      <c r="G33" s="208"/>
      <c r="H33" s="222"/>
      <c r="I33" s="69"/>
      <c r="J33" s="84"/>
      <c r="K33" s="52"/>
      <c r="L33" s="69"/>
      <c r="M33" s="84"/>
      <c r="N33" s="69"/>
      <c r="O33" s="102"/>
      <c r="P33" s="293"/>
      <c r="Q33" s="292"/>
      <c r="R33" s="131"/>
    </row>
    <row r="34" spans="1:18" ht="18" customHeight="1" x14ac:dyDescent="0.2">
      <c r="A34" s="35"/>
      <c r="B34" s="35"/>
      <c r="C34" s="37" t="s">
        <v>23</v>
      </c>
      <c r="D34" s="8"/>
      <c r="E34" s="118"/>
      <c r="F34" s="179"/>
      <c r="G34" s="214"/>
      <c r="H34" s="262"/>
      <c r="I34" s="3"/>
      <c r="J34" s="82"/>
      <c r="K34" s="65"/>
      <c r="L34" s="3"/>
      <c r="M34" s="50"/>
      <c r="N34" s="3"/>
      <c r="O34" s="100"/>
      <c r="P34" s="134">
        <f>P35+P39</f>
        <v>0</v>
      </c>
      <c r="Q34" s="133">
        <f>Q35+Q39</f>
        <v>0</v>
      </c>
      <c r="R34" s="135"/>
    </row>
    <row r="35" spans="1:18" ht="18" customHeight="1" outlineLevel="1" x14ac:dyDescent="0.2">
      <c r="A35" s="35"/>
      <c r="B35" s="35"/>
      <c r="C35" s="42"/>
      <c r="D35" s="6" t="s">
        <v>17</v>
      </c>
      <c r="E35" s="116"/>
      <c r="F35" s="183"/>
      <c r="G35" s="216"/>
      <c r="H35" s="263"/>
      <c r="I35" s="71"/>
      <c r="J35" s="83"/>
      <c r="K35" s="97"/>
      <c r="L35" s="71"/>
      <c r="M35" s="51"/>
      <c r="N35" s="71"/>
      <c r="O35" s="101"/>
      <c r="P35" s="307">
        <f>SUM(P36:P38)</f>
        <v>0</v>
      </c>
      <c r="Q35" s="296">
        <f>SUM(Q36:Q38)</f>
        <v>0</v>
      </c>
      <c r="R35" s="138"/>
    </row>
    <row r="36" spans="1:18" ht="28.5" outlineLevel="2" x14ac:dyDescent="0.2">
      <c r="A36" s="35"/>
      <c r="B36" s="35"/>
      <c r="C36" s="43"/>
      <c r="D36" s="27"/>
      <c r="E36" s="117" t="s">
        <v>44</v>
      </c>
      <c r="F36" s="177"/>
      <c r="G36" s="217"/>
      <c r="H36" s="264"/>
      <c r="I36" s="72"/>
      <c r="J36" s="84"/>
      <c r="K36" s="52"/>
      <c r="L36" s="72"/>
      <c r="M36" s="53"/>
      <c r="N36" s="72"/>
      <c r="O36" s="102"/>
      <c r="P36" s="293"/>
      <c r="Q36" s="292"/>
      <c r="R36" s="137" t="s">
        <v>100</v>
      </c>
    </row>
    <row r="37" spans="1:18" ht="15" outlineLevel="2" x14ac:dyDescent="0.2">
      <c r="A37" s="35"/>
      <c r="B37" s="35"/>
      <c r="C37" s="43"/>
      <c r="D37" s="25"/>
      <c r="E37" s="117" t="s">
        <v>45</v>
      </c>
      <c r="F37" s="177"/>
      <c r="G37" s="217"/>
      <c r="H37" s="264"/>
      <c r="I37" s="72"/>
      <c r="J37" s="84"/>
      <c r="K37" s="52"/>
      <c r="L37" s="72"/>
      <c r="M37" s="53"/>
      <c r="N37" s="72"/>
      <c r="O37" s="102"/>
      <c r="P37" s="293"/>
      <c r="Q37" s="292"/>
      <c r="R37" s="137" t="s">
        <v>101</v>
      </c>
    </row>
    <row r="38" spans="1:18" ht="15" outlineLevel="2" x14ac:dyDescent="0.2">
      <c r="A38" s="35"/>
      <c r="B38" s="35"/>
      <c r="C38" s="43"/>
      <c r="D38" s="6"/>
      <c r="E38" s="117" t="s">
        <v>46</v>
      </c>
      <c r="F38" s="177"/>
      <c r="G38" s="217"/>
      <c r="H38" s="264"/>
      <c r="I38" s="72"/>
      <c r="J38" s="84"/>
      <c r="K38" s="52"/>
      <c r="L38" s="72"/>
      <c r="M38" s="53"/>
      <c r="N38" s="72"/>
      <c r="O38" s="102"/>
      <c r="P38" s="293"/>
      <c r="Q38" s="292"/>
      <c r="R38" s="137" t="s">
        <v>101</v>
      </c>
    </row>
    <row r="39" spans="1:18" ht="29.25" outlineLevel="1" thickBot="1" x14ac:dyDescent="0.25">
      <c r="A39" s="35"/>
      <c r="B39" s="35"/>
      <c r="C39" s="44"/>
      <c r="D39" s="7" t="s">
        <v>18</v>
      </c>
      <c r="E39" s="119"/>
      <c r="F39" s="178"/>
      <c r="G39" s="219"/>
      <c r="H39" s="265"/>
      <c r="I39" s="73"/>
      <c r="J39" s="85"/>
      <c r="K39" s="99"/>
      <c r="L39" s="73"/>
      <c r="M39" s="55"/>
      <c r="N39" s="73"/>
      <c r="O39" s="104"/>
      <c r="P39" s="308"/>
      <c r="Q39" s="297"/>
      <c r="R39" s="141" t="s">
        <v>100</v>
      </c>
    </row>
    <row r="40" spans="1:18" ht="18" customHeight="1" x14ac:dyDescent="0.2">
      <c r="A40" s="35"/>
      <c r="B40" s="35"/>
      <c r="C40" s="37" t="s">
        <v>24</v>
      </c>
      <c r="D40" s="8"/>
      <c r="E40" s="118"/>
      <c r="F40" s="179"/>
      <c r="G40" s="214"/>
      <c r="H40" s="262"/>
      <c r="I40" s="3"/>
      <c r="J40" s="82"/>
      <c r="K40" s="65"/>
      <c r="L40" s="3"/>
      <c r="M40" s="50"/>
      <c r="N40" s="3"/>
      <c r="O40" s="100"/>
      <c r="P40" s="134">
        <f>P41+P47+P48</f>
        <v>0</v>
      </c>
      <c r="Q40" s="133">
        <f>Q41+Q47+Q48</f>
        <v>0</v>
      </c>
      <c r="R40" s="135"/>
    </row>
    <row r="41" spans="1:18" ht="15" outlineLevel="1" x14ac:dyDescent="0.25">
      <c r="A41" s="35"/>
      <c r="B41" s="35"/>
      <c r="C41" s="38"/>
      <c r="D41" s="6" t="s">
        <v>11</v>
      </c>
      <c r="E41" s="116"/>
      <c r="F41" s="183"/>
      <c r="G41" s="216"/>
      <c r="H41" s="263"/>
      <c r="I41" s="71"/>
      <c r="J41" s="83"/>
      <c r="K41" s="97"/>
      <c r="L41" s="71"/>
      <c r="M41" s="51"/>
      <c r="N41" s="71"/>
      <c r="O41" s="101"/>
      <c r="P41" s="307">
        <f>SUM(P42:P46)</f>
        <v>0</v>
      </c>
      <c r="Q41" s="296">
        <f>SUM(Q42:Q46)</f>
        <v>0</v>
      </c>
      <c r="R41" s="127"/>
    </row>
    <row r="42" spans="1:18" ht="42.75" outlineLevel="2" x14ac:dyDescent="0.25">
      <c r="A42" s="35"/>
      <c r="B42" s="35"/>
      <c r="C42" s="45"/>
      <c r="D42" s="27"/>
      <c r="E42" s="116" t="s">
        <v>51</v>
      </c>
      <c r="F42" s="183"/>
      <c r="G42" s="216"/>
      <c r="H42" s="263"/>
      <c r="I42" s="71"/>
      <c r="J42" s="83"/>
      <c r="K42" s="97"/>
      <c r="L42" s="71"/>
      <c r="M42" s="51"/>
      <c r="N42" s="71"/>
      <c r="O42" s="101"/>
      <c r="P42" s="291"/>
      <c r="Q42" s="290"/>
      <c r="R42" s="127" t="s">
        <v>104</v>
      </c>
    </row>
    <row r="43" spans="1:18" ht="42.75" outlineLevel="2" x14ac:dyDescent="0.25">
      <c r="A43" s="35"/>
      <c r="B43" s="35"/>
      <c r="C43" s="39"/>
      <c r="D43" s="25"/>
      <c r="E43" s="116" t="s">
        <v>52</v>
      </c>
      <c r="F43" s="183"/>
      <c r="G43" s="216"/>
      <c r="H43" s="263"/>
      <c r="I43" s="71"/>
      <c r="J43" s="83"/>
      <c r="K43" s="97"/>
      <c r="L43" s="71"/>
      <c r="M43" s="51"/>
      <c r="N43" s="71"/>
      <c r="O43" s="101"/>
      <c r="P43" s="291"/>
      <c r="Q43" s="290"/>
      <c r="R43" s="127" t="s">
        <v>104</v>
      </c>
    </row>
    <row r="44" spans="1:18" ht="18" customHeight="1" outlineLevel="2" x14ac:dyDescent="0.25">
      <c r="A44" s="35"/>
      <c r="B44" s="35"/>
      <c r="C44" s="39"/>
      <c r="D44" s="25"/>
      <c r="E44" s="116" t="s">
        <v>47</v>
      </c>
      <c r="F44" s="183"/>
      <c r="G44" s="216"/>
      <c r="H44" s="263"/>
      <c r="I44" s="71"/>
      <c r="J44" s="83"/>
      <c r="K44" s="97"/>
      <c r="L44" s="71"/>
      <c r="M44" s="51"/>
      <c r="N44" s="71"/>
      <c r="O44" s="101"/>
      <c r="P44" s="291"/>
      <c r="Q44" s="290"/>
      <c r="R44" s="138"/>
    </row>
    <row r="45" spans="1:18" ht="18" customHeight="1" outlineLevel="2" x14ac:dyDescent="0.25">
      <c r="A45" s="35"/>
      <c r="B45" s="35"/>
      <c r="C45" s="39"/>
      <c r="D45" s="25"/>
      <c r="E45" s="116" t="s">
        <v>48</v>
      </c>
      <c r="F45" s="183"/>
      <c r="G45" s="216"/>
      <c r="H45" s="263"/>
      <c r="I45" s="71"/>
      <c r="J45" s="83"/>
      <c r="K45" s="97"/>
      <c r="L45" s="71"/>
      <c r="M45" s="51"/>
      <c r="N45" s="71"/>
      <c r="O45" s="101"/>
      <c r="P45" s="291"/>
      <c r="Q45" s="290"/>
      <c r="R45" s="138"/>
    </row>
    <row r="46" spans="1:18" ht="42.75" outlineLevel="2" x14ac:dyDescent="0.25">
      <c r="A46" s="35"/>
      <c r="B46" s="35"/>
      <c r="C46" s="38"/>
      <c r="D46" s="6"/>
      <c r="E46" s="120" t="s">
        <v>49</v>
      </c>
      <c r="F46" s="183"/>
      <c r="G46" s="216"/>
      <c r="H46" s="263"/>
      <c r="I46" s="71"/>
      <c r="J46" s="83"/>
      <c r="K46" s="97"/>
      <c r="L46" s="71"/>
      <c r="M46" s="51"/>
      <c r="N46" s="71"/>
      <c r="O46" s="101"/>
      <c r="P46" s="309"/>
      <c r="Q46" s="298"/>
      <c r="R46" s="127"/>
    </row>
    <row r="47" spans="1:18" ht="28.5" outlineLevel="1" x14ac:dyDescent="0.25">
      <c r="A47" s="35"/>
      <c r="B47" s="35"/>
      <c r="C47" s="40"/>
      <c r="D47" s="10" t="s">
        <v>1</v>
      </c>
      <c r="E47" s="117"/>
      <c r="F47" s="177"/>
      <c r="G47" s="208"/>
      <c r="H47" s="222"/>
      <c r="I47" s="72"/>
      <c r="J47" s="84"/>
      <c r="K47" s="56"/>
      <c r="L47" s="69"/>
      <c r="M47" s="84"/>
      <c r="N47" s="72"/>
      <c r="O47" s="102"/>
      <c r="P47" s="295"/>
      <c r="Q47" s="294"/>
      <c r="R47" s="137" t="s">
        <v>105</v>
      </c>
    </row>
    <row r="48" spans="1:18" ht="29.25" outlineLevel="1" thickBot="1" x14ac:dyDescent="0.3">
      <c r="A48" s="35"/>
      <c r="B48" s="35"/>
      <c r="C48" s="46"/>
      <c r="D48" s="7" t="s">
        <v>2</v>
      </c>
      <c r="E48" s="119"/>
      <c r="F48" s="178"/>
      <c r="G48" s="213"/>
      <c r="H48" s="223"/>
      <c r="I48" s="73"/>
      <c r="J48" s="85"/>
      <c r="K48" s="57"/>
      <c r="L48" s="74"/>
      <c r="M48" s="85"/>
      <c r="N48" s="73"/>
      <c r="O48" s="104"/>
      <c r="P48" s="308"/>
      <c r="Q48" s="297"/>
      <c r="R48" s="141" t="s">
        <v>105</v>
      </c>
    </row>
    <row r="49" spans="1:18" ht="18" customHeight="1" x14ac:dyDescent="0.2">
      <c r="A49" s="35"/>
      <c r="B49" s="35"/>
      <c r="C49" s="37" t="s">
        <v>25</v>
      </c>
      <c r="D49" s="8"/>
      <c r="E49" s="118"/>
      <c r="F49" s="179"/>
      <c r="G49" s="214"/>
      <c r="H49" s="224"/>
      <c r="I49" s="3"/>
      <c r="J49" s="82"/>
      <c r="K49" s="58"/>
      <c r="L49" s="75"/>
      <c r="M49" s="86"/>
      <c r="N49" s="3"/>
      <c r="O49" s="95"/>
      <c r="P49" s="134">
        <f>P50</f>
        <v>0</v>
      </c>
      <c r="Q49" s="133">
        <f>Q50</f>
        <v>0</v>
      </c>
      <c r="R49" s="135"/>
    </row>
    <row r="50" spans="1:18" ht="30" customHeight="1" outlineLevel="1" thickBot="1" x14ac:dyDescent="0.3">
      <c r="A50" s="35"/>
      <c r="B50" s="35"/>
      <c r="C50" s="41"/>
      <c r="D50" s="28" t="s">
        <v>3</v>
      </c>
      <c r="E50" s="121"/>
      <c r="F50" s="180"/>
      <c r="G50" s="215"/>
      <c r="H50" s="225"/>
      <c r="I50" s="70"/>
      <c r="J50" s="93"/>
      <c r="K50" s="59"/>
      <c r="L50" s="76"/>
      <c r="M50" s="87"/>
      <c r="N50" s="70"/>
      <c r="O50" s="105"/>
      <c r="P50" s="310">
        <f>SUM(P51:P60)</f>
        <v>0</v>
      </c>
      <c r="Q50" s="299">
        <f>SUM(Q51:Q60)</f>
        <v>0</v>
      </c>
      <c r="R50" s="132"/>
    </row>
    <row r="51" spans="1:18" ht="15.75" hidden="1" outlineLevel="2" thickBot="1" x14ac:dyDescent="0.3">
      <c r="A51" s="35"/>
      <c r="B51" s="35"/>
      <c r="C51" s="39"/>
      <c r="D51" s="25"/>
      <c r="E51" s="120" t="s">
        <v>53</v>
      </c>
      <c r="F51" s="181"/>
      <c r="G51" s="207"/>
      <c r="H51" s="221"/>
      <c r="I51" s="71"/>
      <c r="J51" s="83"/>
      <c r="K51" s="60"/>
      <c r="L51" s="68"/>
      <c r="M51" s="83"/>
      <c r="N51" s="71"/>
      <c r="O51" s="101"/>
      <c r="P51" s="309"/>
      <c r="Q51" s="298"/>
      <c r="R51" s="127"/>
    </row>
    <row r="52" spans="1:18" ht="15.75" hidden="1" outlineLevel="2" thickBot="1" x14ac:dyDescent="0.3">
      <c r="A52" s="35"/>
      <c r="B52" s="35"/>
      <c r="C52" s="39"/>
      <c r="D52" s="25"/>
      <c r="E52" s="120" t="s">
        <v>54</v>
      </c>
      <c r="F52" s="182"/>
      <c r="G52" s="208"/>
      <c r="H52" s="222"/>
      <c r="I52" s="72"/>
      <c r="J52" s="84"/>
      <c r="K52" s="61"/>
      <c r="L52" s="69"/>
      <c r="M52" s="84"/>
      <c r="N52" s="72"/>
      <c r="O52" s="102"/>
      <c r="P52" s="309"/>
      <c r="Q52" s="298"/>
      <c r="R52" s="127"/>
    </row>
    <row r="53" spans="1:18" ht="15.75" hidden="1" outlineLevel="2" thickBot="1" x14ac:dyDescent="0.3">
      <c r="A53" s="35"/>
      <c r="B53" s="35"/>
      <c r="C53" s="39"/>
      <c r="D53" s="25"/>
      <c r="E53" s="120" t="s">
        <v>55</v>
      </c>
      <c r="F53" s="182"/>
      <c r="G53" s="208"/>
      <c r="H53" s="222"/>
      <c r="I53" s="72"/>
      <c r="J53" s="84"/>
      <c r="K53" s="61"/>
      <c r="L53" s="69"/>
      <c r="M53" s="84"/>
      <c r="N53" s="72"/>
      <c r="O53" s="102"/>
      <c r="P53" s="309"/>
      <c r="Q53" s="298"/>
      <c r="R53" s="127"/>
    </row>
    <row r="54" spans="1:18" ht="29.25" hidden="1" outlineLevel="2" thickBot="1" x14ac:dyDescent="0.3">
      <c r="A54" s="35"/>
      <c r="B54" s="35"/>
      <c r="C54" s="39"/>
      <c r="D54" s="25"/>
      <c r="E54" s="120" t="s">
        <v>56</v>
      </c>
      <c r="F54" s="182"/>
      <c r="G54" s="208"/>
      <c r="H54" s="222"/>
      <c r="I54" s="72"/>
      <c r="J54" s="84"/>
      <c r="K54" s="61"/>
      <c r="L54" s="69"/>
      <c r="M54" s="84"/>
      <c r="N54" s="72"/>
      <c r="O54" s="102"/>
      <c r="P54" s="309"/>
      <c r="Q54" s="298"/>
      <c r="R54" s="127"/>
    </row>
    <row r="55" spans="1:18" ht="15.75" hidden="1" outlineLevel="2" thickBot="1" x14ac:dyDescent="0.3">
      <c r="A55" s="35"/>
      <c r="B55" s="35"/>
      <c r="C55" s="39"/>
      <c r="D55" s="25"/>
      <c r="E55" s="120" t="s">
        <v>57</v>
      </c>
      <c r="F55" s="182"/>
      <c r="G55" s="208"/>
      <c r="H55" s="222"/>
      <c r="I55" s="72"/>
      <c r="J55" s="84"/>
      <c r="K55" s="61"/>
      <c r="L55" s="69"/>
      <c r="M55" s="84"/>
      <c r="N55" s="72"/>
      <c r="O55" s="102"/>
      <c r="P55" s="309"/>
      <c r="Q55" s="298"/>
      <c r="R55" s="127"/>
    </row>
    <row r="56" spans="1:18" ht="15.75" hidden="1" outlineLevel="2" thickBot="1" x14ac:dyDescent="0.3">
      <c r="A56" s="35"/>
      <c r="B56" s="35"/>
      <c r="C56" s="39"/>
      <c r="D56" s="25"/>
      <c r="E56" s="120" t="s">
        <v>58</v>
      </c>
      <c r="F56" s="182"/>
      <c r="G56" s="208"/>
      <c r="H56" s="222"/>
      <c r="I56" s="72"/>
      <c r="J56" s="84"/>
      <c r="K56" s="61"/>
      <c r="L56" s="69"/>
      <c r="M56" s="84"/>
      <c r="N56" s="72"/>
      <c r="O56" s="106"/>
      <c r="P56" s="309"/>
      <c r="Q56" s="298"/>
      <c r="R56" s="127"/>
    </row>
    <row r="57" spans="1:18" ht="29.25" hidden="1" outlineLevel="2" thickBot="1" x14ac:dyDescent="0.3">
      <c r="A57" s="35"/>
      <c r="B57" s="35"/>
      <c r="C57" s="39"/>
      <c r="D57" s="25"/>
      <c r="E57" s="120" t="s">
        <v>59</v>
      </c>
      <c r="F57" s="182"/>
      <c r="G57" s="208"/>
      <c r="H57" s="222"/>
      <c r="I57" s="72"/>
      <c r="J57" s="84"/>
      <c r="K57" s="61"/>
      <c r="L57" s="69"/>
      <c r="M57" s="84"/>
      <c r="N57" s="72"/>
      <c r="O57" s="106"/>
      <c r="P57" s="309"/>
      <c r="Q57" s="298"/>
      <c r="R57" s="127"/>
    </row>
    <row r="58" spans="1:18" ht="29.25" hidden="1" outlineLevel="2" thickBot="1" x14ac:dyDescent="0.3">
      <c r="A58" s="35"/>
      <c r="B58" s="35"/>
      <c r="C58" s="39"/>
      <c r="D58" s="25"/>
      <c r="E58" s="120" t="s">
        <v>60</v>
      </c>
      <c r="F58" s="182"/>
      <c r="G58" s="208"/>
      <c r="H58" s="222"/>
      <c r="I58" s="72"/>
      <c r="J58" s="84"/>
      <c r="K58" s="61"/>
      <c r="L58" s="69"/>
      <c r="M58" s="84"/>
      <c r="N58" s="72"/>
      <c r="O58" s="106"/>
      <c r="P58" s="309"/>
      <c r="Q58" s="298"/>
      <c r="R58" s="127"/>
    </row>
    <row r="59" spans="1:18" ht="29.25" hidden="1" outlineLevel="2" thickBot="1" x14ac:dyDescent="0.3">
      <c r="A59" s="35"/>
      <c r="B59" s="35"/>
      <c r="C59" s="39"/>
      <c r="D59" s="25"/>
      <c r="E59" s="120" t="s">
        <v>61</v>
      </c>
      <c r="F59" s="182"/>
      <c r="G59" s="208"/>
      <c r="H59" s="222"/>
      <c r="I59" s="72"/>
      <c r="J59" s="84"/>
      <c r="K59" s="61"/>
      <c r="L59" s="69"/>
      <c r="M59" s="84"/>
      <c r="N59" s="72"/>
      <c r="O59" s="102"/>
      <c r="P59" s="309"/>
      <c r="Q59" s="298"/>
      <c r="R59" s="127"/>
    </row>
    <row r="60" spans="1:18" ht="15.75" hidden="1" outlineLevel="2" thickBot="1" x14ac:dyDescent="0.3">
      <c r="A60" s="35"/>
      <c r="B60" s="35"/>
      <c r="C60" s="38"/>
      <c r="D60" s="6"/>
      <c r="E60" s="120" t="s">
        <v>62</v>
      </c>
      <c r="F60" s="182"/>
      <c r="G60" s="208"/>
      <c r="H60" s="222"/>
      <c r="I60" s="72"/>
      <c r="J60" s="84"/>
      <c r="K60" s="61"/>
      <c r="L60" s="69"/>
      <c r="M60" s="84"/>
      <c r="N60" s="72"/>
      <c r="O60" s="102"/>
      <c r="P60" s="309"/>
      <c r="Q60" s="298"/>
      <c r="R60" s="127"/>
    </row>
    <row r="61" spans="1:18" ht="18" customHeight="1" x14ac:dyDescent="0.2">
      <c r="A61" s="35"/>
      <c r="B61" s="35"/>
      <c r="C61" s="37" t="s">
        <v>26</v>
      </c>
      <c r="D61" s="8"/>
      <c r="E61" s="118"/>
      <c r="F61" s="179"/>
      <c r="G61" s="214"/>
      <c r="H61" s="224"/>
      <c r="I61" s="3"/>
      <c r="J61" s="82"/>
      <c r="K61" s="58"/>
      <c r="L61" s="75"/>
      <c r="M61" s="86"/>
      <c r="N61" s="3"/>
      <c r="O61" s="95"/>
      <c r="P61" s="134">
        <f>P62+P65+P67+P69+P71+P73</f>
        <v>0</v>
      </c>
      <c r="Q61" s="133">
        <f>Q62+Q65+Q67+Q69+Q71+Q73</f>
        <v>0</v>
      </c>
      <c r="R61" s="135"/>
    </row>
    <row r="62" spans="1:18" ht="18" customHeight="1" outlineLevel="1" x14ac:dyDescent="0.25">
      <c r="A62" s="35"/>
      <c r="B62" s="35"/>
      <c r="C62" s="38"/>
      <c r="D62" s="6" t="s">
        <v>4</v>
      </c>
      <c r="E62" s="116"/>
      <c r="F62" s="183"/>
      <c r="G62" s="216"/>
      <c r="H62" s="226"/>
      <c r="I62" s="71"/>
      <c r="J62" s="83"/>
      <c r="K62" s="62"/>
      <c r="L62" s="77"/>
      <c r="M62" s="88"/>
      <c r="N62" s="71"/>
      <c r="O62" s="107"/>
      <c r="P62" s="307">
        <f>SUM(P63:P64)</f>
        <v>0</v>
      </c>
      <c r="Q62" s="296">
        <f>SUM(Q63:Q64)</f>
        <v>0</v>
      </c>
      <c r="R62" s="138"/>
    </row>
    <row r="63" spans="1:18" ht="42.75" outlineLevel="2" x14ac:dyDescent="0.25">
      <c r="A63" s="35"/>
      <c r="B63" s="35"/>
      <c r="C63" s="45"/>
      <c r="D63" s="27"/>
      <c r="E63" s="120" t="s">
        <v>63</v>
      </c>
      <c r="F63" s="183"/>
      <c r="G63" s="216"/>
      <c r="H63" s="226"/>
      <c r="I63" s="71"/>
      <c r="J63" s="83"/>
      <c r="K63" s="62"/>
      <c r="L63" s="77"/>
      <c r="M63" s="88"/>
      <c r="N63" s="71"/>
      <c r="O63" s="107"/>
      <c r="P63" s="309"/>
      <c r="Q63" s="298"/>
      <c r="R63" s="127"/>
    </row>
    <row r="64" spans="1:18" ht="42.75" outlineLevel="2" x14ac:dyDescent="0.25">
      <c r="A64" s="35"/>
      <c r="B64" s="35"/>
      <c r="C64" s="38"/>
      <c r="D64" s="6"/>
      <c r="E64" s="120" t="s">
        <v>64</v>
      </c>
      <c r="F64" s="183"/>
      <c r="G64" s="216"/>
      <c r="H64" s="226"/>
      <c r="I64" s="71"/>
      <c r="J64" s="83"/>
      <c r="K64" s="62"/>
      <c r="L64" s="77"/>
      <c r="M64" s="88"/>
      <c r="N64" s="71"/>
      <c r="O64" s="107"/>
      <c r="P64" s="309"/>
      <c r="Q64" s="298"/>
      <c r="R64" s="127"/>
    </row>
    <row r="65" spans="1:18" ht="30" customHeight="1" outlineLevel="1" x14ac:dyDescent="0.25">
      <c r="A65" s="35"/>
      <c r="B65" s="35"/>
      <c r="C65" s="40"/>
      <c r="D65" s="11" t="s">
        <v>5</v>
      </c>
      <c r="E65" s="122"/>
      <c r="F65" s="177"/>
      <c r="G65" s="217"/>
      <c r="H65" s="227"/>
      <c r="I65" s="72"/>
      <c r="J65" s="84"/>
      <c r="K65" s="56"/>
      <c r="L65" s="78"/>
      <c r="M65" s="89"/>
      <c r="N65" s="72"/>
      <c r="O65" s="102"/>
      <c r="P65" s="311">
        <f>P66</f>
        <v>0</v>
      </c>
      <c r="Q65" s="300">
        <f>Q66</f>
        <v>0</v>
      </c>
      <c r="R65" s="137"/>
    </row>
    <row r="66" spans="1:18" ht="30" customHeight="1" outlineLevel="2" x14ac:dyDescent="0.25">
      <c r="A66" s="35"/>
      <c r="B66" s="35"/>
      <c r="C66" s="40"/>
      <c r="D66" s="11"/>
      <c r="E66" s="122" t="s">
        <v>65</v>
      </c>
      <c r="F66" s="177"/>
      <c r="G66" s="217"/>
      <c r="H66" s="227"/>
      <c r="I66" s="72"/>
      <c r="J66" s="84"/>
      <c r="K66" s="56"/>
      <c r="L66" s="78"/>
      <c r="M66" s="89"/>
      <c r="N66" s="72"/>
      <c r="O66" s="102"/>
      <c r="P66" s="312"/>
      <c r="Q66" s="301"/>
      <c r="R66" s="137"/>
    </row>
    <row r="67" spans="1:18" ht="18" customHeight="1" outlineLevel="1" x14ac:dyDescent="0.25">
      <c r="A67" s="35"/>
      <c r="B67" s="35"/>
      <c r="C67" s="40"/>
      <c r="D67" s="10" t="s">
        <v>6</v>
      </c>
      <c r="E67" s="117"/>
      <c r="F67" s="177"/>
      <c r="G67" s="217"/>
      <c r="H67" s="227"/>
      <c r="I67" s="72"/>
      <c r="J67" s="84"/>
      <c r="K67" s="56"/>
      <c r="L67" s="78"/>
      <c r="M67" s="89"/>
      <c r="N67" s="72"/>
      <c r="O67" s="102"/>
      <c r="P67" s="295">
        <f>P68</f>
        <v>0</v>
      </c>
      <c r="Q67" s="294">
        <f>Q68</f>
        <v>0</v>
      </c>
      <c r="R67" s="131"/>
    </row>
    <row r="68" spans="1:18" ht="28.5" outlineLevel="2" x14ac:dyDescent="0.25">
      <c r="A68" s="35"/>
      <c r="B68" s="35"/>
      <c r="C68" s="40"/>
      <c r="D68" s="10"/>
      <c r="E68" s="122" t="s">
        <v>66</v>
      </c>
      <c r="F68" s="177"/>
      <c r="G68" s="217"/>
      <c r="H68" s="227"/>
      <c r="I68" s="72"/>
      <c r="J68" s="84"/>
      <c r="K68" s="56"/>
      <c r="L68" s="78"/>
      <c r="M68" s="89"/>
      <c r="N68" s="72"/>
      <c r="O68" s="102"/>
      <c r="P68" s="312"/>
      <c r="Q68" s="301"/>
      <c r="R68" s="137"/>
    </row>
    <row r="69" spans="1:18" ht="18" customHeight="1" outlineLevel="1" x14ac:dyDescent="0.25">
      <c r="A69" s="35"/>
      <c r="B69" s="35"/>
      <c r="C69" s="40"/>
      <c r="D69" s="10" t="s">
        <v>7</v>
      </c>
      <c r="E69" s="117"/>
      <c r="F69" s="177"/>
      <c r="G69" s="217"/>
      <c r="H69" s="227"/>
      <c r="I69" s="72"/>
      <c r="J69" s="84"/>
      <c r="K69" s="56"/>
      <c r="L69" s="78"/>
      <c r="M69" s="89"/>
      <c r="N69" s="72"/>
      <c r="O69" s="102"/>
      <c r="P69" s="295">
        <f>P70</f>
        <v>0</v>
      </c>
      <c r="Q69" s="294">
        <f>Q70</f>
        <v>0</v>
      </c>
      <c r="R69" s="131"/>
    </row>
    <row r="70" spans="1:18" ht="28.5" outlineLevel="2" x14ac:dyDescent="0.25">
      <c r="A70" s="35"/>
      <c r="B70" s="35"/>
      <c r="C70" s="40"/>
      <c r="D70" s="10"/>
      <c r="E70" s="122" t="s">
        <v>67</v>
      </c>
      <c r="F70" s="177"/>
      <c r="G70" s="217"/>
      <c r="H70" s="227"/>
      <c r="I70" s="72"/>
      <c r="J70" s="84"/>
      <c r="K70" s="56"/>
      <c r="L70" s="78"/>
      <c r="M70" s="89"/>
      <c r="N70" s="72"/>
      <c r="O70" s="102"/>
      <c r="P70" s="312"/>
      <c r="Q70" s="301"/>
      <c r="R70" s="137"/>
    </row>
    <row r="71" spans="1:18" ht="18" customHeight="1" outlineLevel="1" x14ac:dyDescent="0.25">
      <c r="A71" s="35"/>
      <c r="B71" s="35"/>
      <c r="C71" s="40"/>
      <c r="D71" s="10" t="s">
        <v>8</v>
      </c>
      <c r="E71" s="117"/>
      <c r="F71" s="177"/>
      <c r="G71" s="217"/>
      <c r="H71" s="227"/>
      <c r="I71" s="72"/>
      <c r="J71" s="84"/>
      <c r="K71" s="56"/>
      <c r="L71" s="78"/>
      <c r="M71" s="89"/>
      <c r="N71" s="72"/>
      <c r="O71" s="102"/>
      <c r="P71" s="295">
        <f>P72</f>
        <v>0</v>
      </c>
      <c r="Q71" s="294">
        <f>Q72</f>
        <v>0</v>
      </c>
      <c r="R71" s="131"/>
    </row>
    <row r="72" spans="1:18" ht="57" outlineLevel="2" x14ac:dyDescent="0.25">
      <c r="A72" s="35"/>
      <c r="B72" s="35"/>
      <c r="C72" s="40"/>
      <c r="D72" s="10"/>
      <c r="E72" s="122" t="s">
        <v>68</v>
      </c>
      <c r="F72" s="177"/>
      <c r="G72" s="217"/>
      <c r="H72" s="227"/>
      <c r="I72" s="72"/>
      <c r="J72" s="84"/>
      <c r="K72" s="56"/>
      <c r="L72" s="78"/>
      <c r="M72" s="89"/>
      <c r="N72" s="72"/>
      <c r="O72" s="102"/>
      <c r="P72" s="312"/>
      <c r="Q72" s="301"/>
      <c r="R72" s="137"/>
    </row>
    <row r="73" spans="1:18" ht="18" customHeight="1" outlineLevel="1" x14ac:dyDescent="0.25">
      <c r="A73" s="35"/>
      <c r="B73" s="35"/>
      <c r="C73" s="40"/>
      <c r="D73" s="10" t="s">
        <v>9</v>
      </c>
      <c r="E73" s="117"/>
      <c r="F73" s="177"/>
      <c r="G73" s="217"/>
      <c r="H73" s="227"/>
      <c r="I73" s="72"/>
      <c r="J73" s="84"/>
      <c r="K73" s="56"/>
      <c r="L73" s="78"/>
      <c r="M73" s="89"/>
      <c r="N73" s="72"/>
      <c r="O73" s="102"/>
      <c r="P73" s="295">
        <f>P74</f>
        <v>0</v>
      </c>
      <c r="Q73" s="294">
        <f>Q74</f>
        <v>0</v>
      </c>
      <c r="R73" s="131"/>
    </row>
    <row r="74" spans="1:18" ht="18" customHeight="1" outlineLevel="2" x14ac:dyDescent="0.25">
      <c r="A74" s="35"/>
      <c r="B74" s="35"/>
      <c r="C74" s="45"/>
      <c r="D74" s="27"/>
      <c r="E74" s="123" t="s">
        <v>69</v>
      </c>
      <c r="F74" s="184"/>
      <c r="G74" s="218"/>
      <c r="H74" s="228"/>
      <c r="I74" s="32"/>
      <c r="J74" s="94"/>
      <c r="K74" s="63"/>
      <c r="L74" s="79"/>
      <c r="M74" s="90"/>
      <c r="N74" s="32"/>
      <c r="O74" s="108"/>
      <c r="P74" s="313"/>
      <c r="Q74" s="302"/>
      <c r="R74" s="144"/>
    </row>
    <row r="75" spans="1:18" ht="18" customHeight="1" outlineLevel="1" x14ac:dyDescent="0.25">
      <c r="A75" s="35"/>
      <c r="B75" s="35"/>
      <c r="C75" s="40"/>
      <c r="D75" s="10" t="s">
        <v>10</v>
      </c>
      <c r="E75" s="117"/>
      <c r="F75" s="177"/>
      <c r="G75" s="217"/>
      <c r="H75" s="227"/>
      <c r="I75" s="72"/>
      <c r="J75" s="84"/>
      <c r="K75" s="56"/>
      <c r="L75" s="78"/>
      <c r="M75" s="89"/>
      <c r="N75" s="72"/>
      <c r="O75" s="106"/>
      <c r="P75" s="295">
        <f>P76</f>
        <v>0</v>
      </c>
      <c r="Q75" s="294">
        <f>Q76</f>
        <v>0</v>
      </c>
      <c r="R75" s="131"/>
    </row>
    <row r="76" spans="1:18" ht="18" customHeight="1" outlineLevel="2" thickBot="1" x14ac:dyDescent="0.3">
      <c r="A76" s="35"/>
      <c r="B76" s="35"/>
      <c r="C76" s="46"/>
      <c r="D76" s="7"/>
      <c r="E76" s="119" t="s">
        <v>122</v>
      </c>
      <c r="F76" s="178"/>
      <c r="G76" s="219"/>
      <c r="H76" s="229"/>
      <c r="I76" s="73"/>
      <c r="J76" s="85"/>
      <c r="K76" s="57"/>
      <c r="L76" s="80"/>
      <c r="M76" s="91"/>
      <c r="N76" s="73"/>
      <c r="O76" s="109"/>
      <c r="P76" s="140"/>
      <c r="Q76" s="139"/>
      <c r="R76" s="145"/>
    </row>
    <row r="77" spans="1:18" ht="18" customHeight="1" x14ac:dyDescent="0.2">
      <c r="A77" s="35"/>
      <c r="B77" s="35"/>
      <c r="C77" s="37" t="s">
        <v>27</v>
      </c>
      <c r="D77" s="3"/>
      <c r="E77" s="114"/>
      <c r="F77" s="179"/>
      <c r="G77" s="214"/>
      <c r="H77" s="224"/>
      <c r="I77" s="3"/>
      <c r="J77" s="82"/>
      <c r="K77" s="58"/>
      <c r="L77" s="75"/>
      <c r="M77" s="86"/>
      <c r="N77" s="3"/>
      <c r="O77" s="95"/>
      <c r="P77" s="134">
        <f>P78</f>
        <v>0</v>
      </c>
      <c r="Q77" s="133">
        <f>Q78</f>
        <v>0</v>
      </c>
      <c r="R77" s="146"/>
    </row>
    <row r="78" spans="1:18" ht="18" customHeight="1" outlineLevel="1" x14ac:dyDescent="0.25">
      <c r="A78" s="35"/>
      <c r="B78" s="35"/>
      <c r="C78" s="41"/>
      <c r="D78" s="26"/>
      <c r="E78" s="115"/>
      <c r="F78" s="182"/>
      <c r="G78" s="217"/>
      <c r="H78" s="227"/>
      <c r="I78" s="72"/>
      <c r="J78" s="84"/>
      <c r="K78" s="98"/>
      <c r="L78" s="70"/>
      <c r="M78" s="54"/>
      <c r="N78" s="70"/>
      <c r="O78" s="103"/>
      <c r="P78" s="289">
        <f>SUM(P79:P82)</f>
        <v>0</v>
      </c>
      <c r="Q78" s="288">
        <f>SUM(Q79:Q82)</f>
        <v>0</v>
      </c>
      <c r="R78" s="136"/>
    </row>
    <row r="79" spans="1:18" ht="15" outlineLevel="2" x14ac:dyDescent="0.2">
      <c r="A79" s="35"/>
      <c r="B79" s="35"/>
      <c r="C79" s="47"/>
      <c r="D79" s="32"/>
      <c r="E79" s="112" t="s">
        <v>70</v>
      </c>
      <c r="F79" s="182"/>
      <c r="G79" s="217"/>
      <c r="H79" s="227"/>
      <c r="I79" s="72"/>
      <c r="J79" s="84"/>
      <c r="K79" s="61"/>
      <c r="L79" s="78"/>
      <c r="M79" s="89"/>
      <c r="N79" s="72"/>
      <c r="O79" s="106"/>
      <c r="P79" s="305"/>
      <c r="Q79" s="303"/>
      <c r="R79" s="147"/>
    </row>
    <row r="80" spans="1:18" ht="71.25" outlineLevel="2" x14ac:dyDescent="0.2">
      <c r="A80" s="35"/>
      <c r="B80" s="35"/>
      <c r="C80" s="43"/>
      <c r="D80" s="24"/>
      <c r="E80" s="112" t="s">
        <v>71</v>
      </c>
      <c r="F80" s="182"/>
      <c r="G80" s="217"/>
      <c r="H80" s="227"/>
      <c r="I80" s="72"/>
      <c r="J80" s="84"/>
      <c r="K80" s="61"/>
      <c r="L80" s="78"/>
      <c r="M80" s="89"/>
      <c r="N80" s="72"/>
      <c r="O80" s="106"/>
      <c r="P80" s="305"/>
      <c r="Q80" s="303"/>
      <c r="R80" s="147" t="s">
        <v>106</v>
      </c>
    </row>
    <row r="81" spans="1:18" ht="114" outlineLevel="2" x14ac:dyDescent="0.2">
      <c r="A81" s="35"/>
      <c r="B81" s="35"/>
      <c r="C81" s="43"/>
      <c r="D81" s="24"/>
      <c r="E81" s="112" t="s">
        <v>73</v>
      </c>
      <c r="F81" s="182"/>
      <c r="G81" s="217"/>
      <c r="H81" s="227"/>
      <c r="I81" s="72"/>
      <c r="J81" s="84"/>
      <c r="K81" s="61"/>
      <c r="L81" s="78"/>
      <c r="M81" s="89"/>
      <c r="N81" s="72"/>
      <c r="O81" s="106"/>
      <c r="P81" s="305"/>
      <c r="Q81" s="303"/>
      <c r="R81" s="147" t="s">
        <v>107</v>
      </c>
    </row>
    <row r="82" spans="1:18" ht="72" outlineLevel="2" thickBot="1" x14ac:dyDescent="0.3">
      <c r="A82" s="35"/>
      <c r="B82" s="35"/>
      <c r="C82" s="48"/>
      <c r="D82" s="9"/>
      <c r="E82" s="124" t="s">
        <v>72</v>
      </c>
      <c r="F82" s="185"/>
      <c r="G82" s="219"/>
      <c r="H82" s="229"/>
      <c r="I82" s="73"/>
      <c r="J82" s="85"/>
      <c r="K82" s="64"/>
      <c r="L82" s="80"/>
      <c r="M82" s="91"/>
      <c r="N82" s="73"/>
      <c r="O82" s="109"/>
      <c r="P82" s="306"/>
      <c r="Q82" s="304"/>
      <c r="R82" s="141" t="s">
        <v>108</v>
      </c>
    </row>
    <row r="83" spans="1:18" ht="18" customHeight="1" x14ac:dyDescent="0.2">
      <c r="A83" s="35"/>
      <c r="B83" s="35"/>
      <c r="C83" s="37" t="s">
        <v>74</v>
      </c>
      <c r="D83" s="3"/>
      <c r="E83" s="114"/>
      <c r="F83" s="186"/>
      <c r="G83" s="209"/>
      <c r="H83" s="151"/>
      <c r="I83" s="3"/>
      <c r="J83" s="82"/>
      <c r="K83" s="65"/>
      <c r="L83" s="3"/>
      <c r="M83" s="50"/>
      <c r="N83" s="3"/>
      <c r="O83" s="95"/>
      <c r="P83" s="134">
        <f>P84</f>
        <v>0</v>
      </c>
      <c r="Q83" s="133">
        <f>Q84</f>
        <v>0</v>
      </c>
      <c r="R83" s="146"/>
    </row>
    <row r="84" spans="1:18" ht="18" customHeight="1" outlineLevel="1" x14ac:dyDescent="0.25">
      <c r="C84" s="41"/>
      <c r="D84" s="26"/>
      <c r="E84" s="115"/>
      <c r="F84" s="187"/>
      <c r="G84" s="187"/>
      <c r="H84" s="167"/>
      <c r="I84" s="70"/>
      <c r="J84" s="92"/>
      <c r="K84" s="70"/>
      <c r="L84" s="70"/>
      <c r="M84" s="70"/>
      <c r="N84" s="70"/>
      <c r="O84" s="70"/>
      <c r="P84" s="289">
        <f>SUM(P85:P88)</f>
        <v>0</v>
      </c>
      <c r="Q84" s="289">
        <f>SUM(Q85:Q88)</f>
        <v>0</v>
      </c>
      <c r="R84" s="136"/>
    </row>
    <row r="85" spans="1:18" ht="15" outlineLevel="2" x14ac:dyDescent="0.2">
      <c r="C85" s="47"/>
      <c r="D85" s="32"/>
      <c r="E85" s="112"/>
      <c r="F85" s="188"/>
      <c r="G85" s="211"/>
      <c r="H85" s="196"/>
      <c r="I85" s="72"/>
      <c r="J85" s="69"/>
      <c r="K85" s="29"/>
      <c r="L85" s="72"/>
      <c r="M85" s="72"/>
      <c r="N85" s="72"/>
      <c r="O85" s="72"/>
      <c r="P85" s="305"/>
      <c r="Q85" s="305"/>
      <c r="R85" s="148"/>
    </row>
    <row r="86" spans="1:18" ht="15" outlineLevel="2" x14ac:dyDescent="0.2">
      <c r="C86" s="43"/>
      <c r="D86" s="24"/>
      <c r="E86" s="112"/>
      <c r="F86" s="188"/>
      <c r="G86" s="211"/>
      <c r="H86" s="196"/>
      <c r="I86" s="72"/>
      <c r="J86" s="69"/>
      <c r="K86" s="29"/>
      <c r="L86" s="72"/>
      <c r="M86" s="72"/>
      <c r="N86" s="72"/>
      <c r="O86" s="72"/>
      <c r="P86" s="305"/>
      <c r="Q86" s="305"/>
      <c r="R86" s="148"/>
    </row>
    <row r="87" spans="1:18" ht="15" outlineLevel="2" x14ac:dyDescent="0.2">
      <c r="C87" s="43"/>
      <c r="D87" s="24"/>
      <c r="E87" s="112"/>
      <c r="F87" s="188"/>
      <c r="G87" s="211"/>
      <c r="H87" s="196"/>
      <c r="I87" s="72"/>
      <c r="J87" s="69"/>
      <c r="K87" s="29"/>
      <c r="L87" s="72"/>
      <c r="M87" s="72"/>
      <c r="N87" s="72"/>
      <c r="O87" s="72"/>
      <c r="P87" s="305"/>
      <c r="Q87" s="305"/>
      <c r="R87" s="148"/>
    </row>
    <row r="88" spans="1:18" ht="15.75" outlineLevel="2" thickBot="1" x14ac:dyDescent="0.3">
      <c r="C88" s="48"/>
      <c r="D88" s="9"/>
      <c r="E88" s="124"/>
      <c r="F88" s="189"/>
      <c r="G88" s="212"/>
      <c r="H88" s="197"/>
      <c r="I88" s="73"/>
      <c r="J88" s="74"/>
      <c r="K88" s="110"/>
      <c r="L88" s="73"/>
      <c r="M88" s="73"/>
      <c r="N88" s="73"/>
      <c r="O88" s="73"/>
      <c r="P88" s="306"/>
      <c r="Q88" s="306"/>
      <c r="R88" s="149"/>
    </row>
    <row r="90" spans="1:18" ht="14.25" x14ac:dyDescent="0.2">
      <c r="D90" s="12" t="s">
        <v>76</v>
      </c>
      <c r="E90" s="12"/>
      <c r="P90" s="12"/>
      <c r="Q90" s="12"/>
      <c r="R90" s="12"/>
    </row>
    <row r="91" spans="1:18" x14ac:dyDescent="0.2">
      <c r="D91" t="s">
        <v>28</v>
      </c>
      <c r="F91" s="14"/>
    </row>
    <row r="92" spans="1:18" x14ac:dyDescent="0.2">
      <c r="D92" t="s">
        <v>29</v>
      </c>
      <c r="F92" s="15"/>
    </row>
    <row r="93" spans="1:18" x14ac:dyDescent="0.2">
      <c r="D93" t="s">
        <v>30</v>
      </c>
      <c r="F93" s="16"/>
    </row>
    <row r="94" spans="1:18" x14ac:dyDescent="0.2">
      <c r="D94" t="s">
        <v>32</v>
      </c>
      <c r="F94" s="17"/>
    </row>
    <row r="95" spans="1:18" x14ac:dyDescent="0.2">
      <c r="D95" t="s">
        <v>31</v>
      </c>
      <c r="F95" s="18"/>
    </row>
    <row r="97" spans="4:18" x14ac:dyDescent="0.2">
      <c r="D97" s="13" t="s">
        <v>77</v>
      </c>
      <c r="E97" s="13"/>
      <c r="P97" s="13"/>
      <c r="Q97" s="13"/>
      <c r="R97" s="13"/>
    </row>
    <row r="98" spans="4:18" x14ac:dyDescent="0.2">
      <c r="D98" t="s">
        <v>33</v>
      </c>
      <c r="F98" s="2"/>
    </row>
    <row r="99" spans="4:18" x14ac:dyDescent="0.2">
      <c r="D99" t="s">
        <v>34</v>
      </c>
      <c r="F99" s="19"/>
    </row>
    <row r="100" spans="4:18" x14ac:dyDescent="0.2">
      <c r="D100" t="s">
        <v>35</v>
      </c>
      <c r="F100" s="20"/>
    </row>
    <row r="101" spans="4:18" x14ac:dyDescent="0.2">
      <c r="D101" t="s">
        <v>36</v>
      </c>
      <c r="F101" s="21"/>
    </row>
    <row r="102" spans="4:18" x14ac:dyDescent="0.2">
      <c r="D102" t="s">
        <v>37</v>
      </c>
      <c r="F102" s="22"/>
    </row>
    <row r="103" spans="4:18" x14ac:dyDescent="0.2">
      <c r="D103" t="s">
        <v>38</v>
      </c>
      <c r="F103" s="23"/>
    </row>
    <row r="105" spans="4:18" ht="15" customHeight="1" x14ac:dyDescent="0.2"/>
  </sheetData>
  <mergeCells count="3">
    <mergeCell ref="F9:J9"/>
    <mergeCell ref="K9:O9"/>
    <mergeCell ref="P9:Q9"/>
  </mergeCells>
  <pageMargins left="0.70866141732283472" right="0.70866141732283472" top="0.78740157480314965" bottom="0.78740157480314965" header="0.31496062992125984" footer="0.31496062992125984"/>
  <pageSetup paperSize="8" scale="71" fitToHeight="0" orientation="landscape" r:id="rId1"/>
  <headerFooter>
    <oddHeader xml:space="preserve">&amp;LASTRA 88015 | Entsorgungskonzept gemäss der Verordnung über die Vermeidung und die Entsorgung von Abfällen VVEA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5"/>
  <sheetViews>
    <sheetView showGridLines="0" zoomScale="80" zoomScaleNormal="80" workbookViewId="0">
      <pane xSplit="3" ySplit="9" topLeftCell="D10" activePane="bottomRight" state="frozen"/>
      <selection activeCell="D14" sqref="D14"/>
      <selection pane="topRight" activeCell="D14" sqref="D14"/>
      <selection pane="bottomLeft" activeCell="D14" sqref="D14"/>
      <selection pane="bottomRight" activeCell="D14" sqref="D14"/>
    </sheetView>
  </sheetViews>
  <sheetFormatPr baseColWidth="10" defaultRowHeight="12.75" outlineLevelRow="2" x14ac:dyDescent="0.2"/>
  <cols>
    <col min="1" max="2" width="1.85546875" customWidth="1"/>
    <col min="3" max="3" width="69.85546875" customWidth="1"/>
    <col min="4" max="5" width="60.7109375" customWidth="1"/>
    <col min="6" max="8" width="8.7109375" hidden="1" customWidth="1"/>
    <col min="9" max="9" width="8.7109375" customWidth="1"/>
    <col min="10" max="15" width="8.7109375" hidden="1" customWidth="1"/>
    <col min="16" max="17" width="15.7109375" customWidth="1"/>
    <col min="18" max="18" width="45.85546875" customWidth="1"/>
  </cols>
  <sheetData>
    <row r="1" spans="1:18" ht="18" x14ac:dyDescent="0.25">
      <c r="C1" s="1" t="s">
        <v>20</v>
      </c>
    </row>
    <row r="2" spans="1:18" ht="18" x14ac:dyDescent="0.25">
      <c r="C2" s="1" t="s">
        <v>114</v>
      </c>
    </row>
    <row r="3" spans="1:18" ht="18" x14ac:dyDescent="0.25">
      <c r="C3" s="1"/>
    </row>
    <row r="4" spans="1:18" ht="18" x14ac:dyDescent="0.25">
      <c r="C4" s="1" t="s">
        <v>123</v>
      </c>
    </row>
    <row r="5" spans="1:18" ht="20.25" x14ac:dyDescent="0.3">
      <c r="C5" s="125" t="s">
        <v>121</v>
      </c>
    </row>
    <row r="6" spans="1:18" ht="18" x14ac:dyDescent="0.25">
      <c r="C6" s="1"/>
    </row>
    <row r="7" spans="1:18" ht="19.5" customHeight="1" x14ac:dyDescent="0.2">
      <c r="C7" s="31" t="s">
        <v>128</v>
      </c>
      <c r="D7" t="s">
        <v>129</v>
      </c>
      <c r="E7" t="s">
        <v>130</v>
      </c>
      <c r="F7" t="s">
        <v>82</v>
      </c>
      <c r="G7" t="s">
        <v>83</v>
      </c>
      <c r="H7" t="s">
        <v>84</v>
      </c>
      <c r="I7" t="s">
        <v>85</v>
      </c>
      <c r="J7" t="s">
        <v>86</v>
      </c>
      <c r="K7" t="s">
        <v>87</v>
      </c>
      <c r="L7" t="s">
        <v>88</v>
      </c>
      <c r="M7" t="s">
        <v>89</v>
      </c>
      <c r="N7" t="s">
        <v>90</v>
      </c>
      <c r="O7" t="s">
        <v>91</v>
      </c>
      <c r="P7" s="314" t="s">
        <v>131</v>
      </c>
      <c r="Q7" s="314" t="s">
        <v>132</v>
      </c>
      <c r="R7" t="s">
        <v>133</v>
      </c>
    </row>
    <row r="8" spans="1:18" ht="7.5" customHeight="1" thickBot="1" x14ac:dyDescent="0.3">
      <c r="C8" s="1"/>
    </row>
    <row r="9" spans="1:18" ht="112.5" customHeight="1" thickBot="1" x14ac:dyDescent="0.25">
      <c r="A9" s="35"/>
      <c r="B9" s="35"/>
      <c r="C9" s="36" t="s">
        <v>92</v>
      </c>
      <c r="D9" s="33" t="s">
        <v>75</v>
      </c>
      <c r="E9" s="33" t="s">
        <v>39</v>
      </c>
      <c r="F9" s="392" t="s">
        <v>125</v>
      </c>
      <c r="G9" s="393"/>
      <c r="H9" s="393"/>
      <c r="I9" s="393"/>
      <c r="J9" s="394"/>
      <c r="K9" s="392" t="s">
        <v>124</v>
      </c>
      <c r="L9" s="393"/>
      <c r="M9" s="393"/>
      <c r="N9" s="393"/>
      <c r="O9" s="393"/>
      <c r="P9" s="389" t="s">
        <v>116</v>
      </c>
      <c r="Q9" s="396"/>
      <c r="R9" s="34" t="s">
        <v>102</v>
      </c>
    </row>
    <row r="10" spans="1:18" ht="147.75" customHeight="1" thickBot="1" x14ac:dyDescent="0.25">
      <c r="A10" s="35"/>
      <c r="B10" s="35"/>
      <c r="C10" s="4"/>
      <c r="D10" s="4"/>
      <c r="E10" s="113"/>
      <c r="F10" s="170" t="s">
        <v>12</v>
      </c>
      <c r="G10" s="205" t="s">
        <v>13</v>
      </c>
      <c r="H10" s="170" t="s">
        <v>14</v>
      </c>
      <c r="I10" s="240" t="s">
        <v>117</v>
      </c>
      <c r="J10" s="49" t="s">
        <v>19</v>
      </c>
      <c r="K10" s="96" t="s">
        <v>12</v>
      </c>
      <c r="L10" s="66" t="s">
        <v>13</v>
      </c>
      <c r="M10" s="49" t="s">
        <v>14</v>
      </c>
      <c r="N10" s="81" t="s">
        <v>79</v>
      </c>
      <c r="O10" s="5" t="s">
        <v>19</v>
      </c>
      <c r="P10" s="30" t="s">
        <v>80</v>
      </c>
      <c r="Q10" s="30" t="s">
        <v>81</v>
      </c>
      <c r="R10" s="111" t="s">
        <v>109</v>
      </c>
    </row>
    <row r="11" spans="1:18" ht="15" x14ac:dyDescent="0.2">
      <c r="A11" s="35"/>
      <c r="B11" s="35"/>
      <c r="C11" s="37" t="s">
        <v>21</v>
      </c>
      <c r="D11" s="3"/>
      <c r="E11" s="114"/>
      <c r="F11" s="171"/>
      <c r="G11" s="206"/>
      <c r="H11" s="230"/>
      <c r="I11" s="191"/>
      <c r="J11" s="82"/>
      <c r="K11" s="65"/>
      <c r="L11" s="67"/>
      <c r="M11" s="82"/>
      <c r="N11" s="67"/>
      <c r="O11" s="100"/>
      <c r="P11" s="134">
        <f>P12+P19</f>
        <v>0</v>
      </c>
      <c r="Q11" s="134">
        <f>Q12+Q19</f>
        <v>0</v>
      </c>
      <c r="R11" s="127"/>
    </row>
    <row r="12" spans="1:18" ht="15" outlineLevel="1" x14ac:dyDescent="0.25">
      <c r="A12" s="35"/>
      <c r="B12" s="35"/>
      <c r="C12" s="38"/>
      <c r="D12" s="6" t="s">
        <v>0</v>
      </c>
      <c r="E12" s="115"/>
      <c r="F12" s="172"/>
      <c r="G12" s="207"/>
      <c r="H12" s="231"/>
      <c r="I12" s="192"/>
      <c r="J12" s="83"/>
      <c r="K12" s="97"/>
      <c r="L12" s="68"/>
      <c r="M12" s="83"/>
      <c r="N12" s="68"/>
      <c r="O12" s="101"/>
      <c r="P12" s="289">
        <f>SUM(P13:P18)</f>
        <v>0</v>
      </c>
      <c r="Q12" s="289">
        <f>SUM(Q13:Q18)</f>
        <v>0</v>
      </c>
      <c r="R12" s="132"/>
    </row>
    <row r="13" spans="1:18" ht="42.75" outlineLevel="2" x14ac:dyDescent="0.25">
      <c r="A13" s="35"/>
      <c r="B13" s="35"/>
      <c r="C13" s="39"/>
      <c r="D13" s="25"/>
      <c r="E13" s="116" t="s">
        <v>78</v>
      </c>
      <c r="F13" s="172"/>
      <c r="G13" s="208"/>
      <c r="H13" s="232"/>
      <c r="I13" s="193"/>
      <c r="J13" s="84"/>
      <c r="K13" s="97"/>
      <c r="L13" s="69"/>
      <c r="M13" s="84"/>
      <c r="N13" s="69"/>
      <c r="O13" s="102"/>
      <c r="P13" s="291"/>
      <c r="Q13" s="291"/>
      <c r="R13" s="127" t="s">
        <v>94</v>
      </c>
    </row>
    <row r="14" spans="1:18" ht="18" customHeight="1" outlineLevel="2" x14ac:dyDescent="0.25">
      <c r="A14" s="35"/>
      <c r="B14" s="35"/>
      <c r="C14" s="39"/>
      <c r="D14" s="25"/>
      <c r="E14" s="117" t="s">
        <v>50</v>
      </c>
      <c r="F14" s="173"/>
      <c r="G14" s="208"/>
      <c r="H14" s="232"/>
      <c r="I14" s="193"/>
      <c r="J14" s="84"/>
      <c r="K14" s="52"/>
      <c r="L14" s="69"/>
      <c r="M14" s="84"/>
      <c r="N14" s="69"/>
      <c r="O14" s="102"/>
      <c r="P14" s="293"/>
      <c r="Q14" s="293"/>
      <c r="R14" s="131"/>
    </row>
    <row r="15" spans="1:18" ht="18" customHeight="1" outlineLevel="2" x14ac:dyDescent="0.25">
      <c r="A15" s="35"/>
      <c r="B15" s="35"/>
      <c r="C15" s="39"/>
      <c r="D15" s="25"/>
      <c r="E15" s="117" t="s">
        <v>40</v>
      </c>
      <c r="F15" s="173"/>
      <c r="G15" s="208"/>
      <c r="H15" s="232"/>
      <c r="I15" s="193"/>
      <c r="J15" s="84"/>
      <c r="K15" s="52"/>
      <c r="L15" s="69"/>
      <c r="M15" s="84"/>
      <c r="N15" s="69"/>
      <c r="O15" s="102"/>
      <c r="P15" s="293"/>
      <c r="Q15" s="293"/>
      <c r="R15" s="131"/>
    </row>
    <row r="16" spans="1:18" ht="18" customHeight="1" outlineLevel="2" x14ac:dyDescent="0.25">
      <c r="A16" s="35"/>
      <c r="B16" s="35"/>
      <c r="C16" s="39"/>
      <c r="D16" s="25"/>
      <c r="E16" s="117" t="s">
        <v>41</v>
      </c>
      <c r="F16" s="173"/>
      <c r="G16" s="208"/>
      <c r="H16" s="232"/>
      <c r="I16" s="193"/>
      <c r="J16" s="84"/>
      <c r="K16" s="52"/>
      <c r="L16" s="69"/>
      <c r="M16" s="84"/>
      <c r="N16" s="69"/>
      <c r="O16" s="102"/>
      <c r="P16" s="293"/>
      <c r="Q16" s="293"/>
      <c r="R16" s="131"/>
    </row>
    <row r="17" spans="1:18" ht="18" customHeight="1" outlineLevel="2" x14ac:dyDescent="0.25">
      <c r="A17" s="35"/>
      <c r="B17" s="35"/>
      <c r="C17" s="39"/>
      <c r="D17" s="25"/>
      <c r="E17" s="117" t="s">
        <v>42</v>
      </c>
      <c r="F17" s="173"/>
      <c r="G17" s="208"/>
      <c r="H17" s="232"/>
      <c r="I17" s="193"/>
      <c r="J17" s="84"/>
      <c r="K17" s="52"/>
      <c r="L17" s="69"/>
      <c r="M17" s="84"/>
      <c r="N17" s="69"/>
      <c r="O17" s="102"/>
      <c r="P17" s="293"/>
      <c r="Q17" s="293"/>
      <c r="R17" s="131"/>
    </row>
    <row r="18" spans="1:18" ht="18" customHeight="1" outlineLevel="2" x14ac:dyDescent="0.25">
      <c r="A18" s="35"/>
      <c r="B18" s="35"/>
      <c r="C18" s="39"/>
      <c r="D18" s="25"/>
      <c r="E18" s="117" t="s">
        <v>43</v>
      </c>
      <c r="F18" s="173"/>
      <c r="G18" s="208"/>
      <c r="H18" s="232"/>
      <c r="I18" s="193"/>
      <c r="J18" s="84"/>
      <c r="K18" s="52"/>
      <c r="L18" s="69"/>
      <c r="M18" s="84"/>
      <c r="N18" s="69"/>
      <c r="O18" s="102"/>
      <c r="P18" s="293"/>
      <c r="Q18" s="293"/>
      <c r="R18" s="131"/>
    </row>
    <row r="19" spans="1:18" ht="18" customHeight="1" outlineLevel="1" x14ac:dyDescent="0.25">
      <c r="A19" s="35"/>
      <c r="B19" s="35"/>
      <c r="C19" s="40"/>
      <c r="D19" s="10" t="s">
        <v>15</v>
      </c>
      <c r="E19" s="117"/>
      <c r="F19" s="174"/>
      <c r="G19" s="208"/>
      <c r="H19" s="232"/>
      <c r="I19" s="193"/>
      <c r="J19" s="84"/>
      <c r="K19" s="52"/>
      <c r="L19" s="69"/>
      <c r="M19" s="84"/>
      <c r="N19" s="69"/>
      <c r="O19" s="102"/>
      <c r="P19" s="295">
        <f>SUM(P20:P25)</f>
        <v>0</v>
      </c>
      <c r="Q19" s="295">
        <f>SUM(Q20:Q25)</f>
        <v>0</v>
      </c>
      <c r="R19" s="131"/>
    </row>
    <row r="20" spans="1:18" ht="42.75" outlineLevel="2" x14ac:dyDescent="0.25">
      <c r="A20" s="35"/>
      <c r="B20" s="35"/>
      <c r="C20" s="39"/>
      <c r="D20" s="25"/>
      <c r="E20" s="116" t="s">
        <v>78</v>
      </c>
      <c r="F20" s="172"/>
      <c r="G20" s="208"/>
      <c r="H20" s="232"/>
      <c r="I20" s="193"/>
      <c r="J20" s="84"/>
      <c r="K20" s="97"/>
      <c r="L20" s="69"/>
      <c r="M20" s="84"/>
      <c r="N20" s="69"/>
      <c r="O20" s="102"/>
      <c r="P20" s="291"/>
      <c r="Q20" s="291"/>
      <c r="R20" s="127" t="s">
        <v>94</v>
      </c>
    </row>
    <row r="21" spans="1:18" ht="18" customHeight="1" outlineLevel="2" x14ac:dyDescent="0.25">
      <c r="A21" s="35"/>
      <c r="B21" s="35"/>
      <c r="C21" s="39"/>
      <c r="D21" s="25"/>
      <c r="E21" s="117" t="s">
        <v>50</v>
      </c>
      <c r="F21" s="173"/>
      <c r="G21" s="208"/>
      <c r="H21" s="232"/>
      <c r="I21" s="193"/>
      <c r="J21" s="84"/>
      <c r="K21" s="52"/>
      <c r="L21" s="69"/>
      <c r="M21" s="84"/>
      <c r="N21" s="69"/>
      <c r="O21" s="102"/>
      <c r="P21" s="293"/>
      <c r="Q21" s="293"/>
      <c r="R21" s="131"/>
    </row>
    <row r="22" spans="1:18" ht="18" customHeight="1" outlineLevel="2" x14ac:dyDescent="0.25">
      <c r="A22" s="35"/>
      <c r="B22" s="35"/>
      <c r="C22" s="39"/>
      <c r="D22" s="25"/>
      <c r="E22" s="117" t="s">
        <v>40</v>
      </c>
      <c r="F22" s="173"/>
      <c r="G22" s="208"/>
      <c r="H22" s="232"/>
      <c r="I22" s="193"/>
      <c r="J22" s="84"/>
      <c r="K22" s="52"/>
      <c r="L22" s="69"/>
      <c r="M22" s="84"/>
      <c r="N22" s="69"/>
      <c r="O22" s="102"/>
      <c r="P22" s="293"/>
      <c r="Q22" s="293"/>
      <c r="R22" s="131"/>
    </row>
    <row r="23" spans="1:18" ht="18" customHeight="1" outlineLevel="2" x14ac:dyDescent="0.25">
      <c r="A23" s="35"/>
      <c r="B23" s="35"/>
      <c r="C23" s="39"/>
      <c r="D23" s="25"/>
      <c r="E23" s="117" t="s">
        <v>41</v>
      </c>
      <c r="F23" s="173"/>
      <c r="G23" s="208"/>
      <c r="H23" s="232"/>
      <c r="I23" s="193"/>
      <c r="J23" s="84"/>
      <c r="K23" s="52"/>
      <c r="L23" s="69"/>
      <c r="M23" s="84"/>
      <c r="N23" s="69"/>
      <c r="O23" s="102"/>
      <c r="P23" s="293"/>
      <c r="Q23" s="293"/>
      <c r="R23" s="131"/>
    </row>
    <row r="24" spans="1:18" ht="18" customHeight="1" outlineLevel="2" x14ac:dyDescent="0.25">
      <c r="A24" s="35"/>
      <c r="B24" s="35"/>
      <c r="C24" s="39"/>
      <c r="D24" s="25"/>
      <c r="E24" s="117" t="s">
        <v>42</v>
      </c>
      <c r="F24" s="173"/>
      <c r="G24" s="208"/>
      <c r="H24" s="232"/>
      <c r="I24" s="193"/>
      <c r="J24" s="84"/>
      <c r="K24" s="52"/>
      <c r="L24" s="69"/>
      <c r="M24" s="84"/>
      <c r="N24" s="69"/>
      <c r="O24" s="102"/>
      <c r="P24" s="293"/>
      <c r="Q24" s="293"/>
      <c r="R24" s="131"/>
    </row>
    <row r="25" spans="1:18" ht="18" customHeight="1" outlineLevel="2" thickBot="1" x14ac:dyDescent="0.3">
      <c r="A25" s="35"/>
      <c r="B25" s="35"/>
      <c r="C25" s="39"/>
      <c r="D25" s="25"/>
      <c r="E25" s="117" t="s">
        <v>43</v>
      </c>
      <c r="F25" s="173"/>
      <c r="G25" s="208"/>
      <c r="H25" s="232"/>
      <c r="I25" s="193"/>
      <c r="J25" s="84"/>
      <c r="K25" s="52"/>
      <c r="L25" s="69"/>
      <c r="M25" s="84"/>
      <c r="N25" s="69"/>
      <c r="O25" s="102"/>
      <c r="P25" s="293"/>
      <c r="Q25" s="293"/>
      <c r="R25" s="131"/>
    </row>
    <row r="26" spans="1:18" ht="18" customHeight="1" x14ac:dyDescent="0.2">
      <c r="A26" s="35"/>
      <c r="B26" s="35"/>
      <c r="C26" s="37" t="s">
        <v>22</v>
      </c>
      <c r="D26" s="8"/>
      <c r="E26" s="118"/>
      <c r="F26" s="171"/>
      <c r="G26" s="209"/>
      <c r="H26" s="171"/>
      <c r="I26" s="191"/>
      <c r="J26" s="82"/>
      <c r="K26" s="65"/>
      <c r="L26" s="3"/>
      <c r="M26" s="50"/>
      <c r="N26" s="67"/>
      <c r="O26" s="100"/>
      <c r="P26" s="134">
        <f>P27</f>
        <v>0</v>
      </c>
      <c r="Q26" s="133">
        <f>Q27</f>
        <v>0</v>
      </c>
      <c r="R26" s="135"/>
    </row>
    <row r="27" spans="1:18" ht="18" customHeight="1" outlineLevel="1" x14ac:dyDescent="0.25">
      <c r="A27" s="35"/>
      <c r="B27" s="35"/>
      <c r="C27" s="41"/>
      <c r="D27" s="26" t="s">
        <v>16</v>
      </c>
      <c r="E27" s="115"/>
      <c r="F27" s="175"/>
      <c r="G27" s="187"/>
      <c r="H27" s="175"/>
      <c r="I27" s="241"/>
      <c r="J27" s="93"/>
      <c r="K27" s="98"/>
      <c r="L27" s="70"/>
      <c r="M27" s="54"/>
      <c r="N27" s="92"/>
      <c r="O27" s="103"/>
      <c r="P27" s="289">
        <f>SUM(P28:P33)</f>
        <v>0</v>
      </c>
      <c r="Q27" s="288">
        <f>SUM(Q28:Q33)</f>
        <v>0</v>
      </c>
      <c r="R27" s="136"/>
    </row>
    <row r="28" spans="1:18" ht="85.5" outlineLevel="2" x14ac:dyDescent="0.25">
      <c r="A28" s="35"/>
      <c r="B28" s="35"/>
      <c r="C28" s="39"/>
      <c r="D28" s="25"/>
      <c r="E28" s="116" t="s">
        <v>96</v>
      </c>
      <c r="F28" s="172"/>
      <c r="G28" s="208"/>
      <c r="H28" s="232"/>
      <c r="I28" s="193"/>
      <c r="J28" s="84"/>
      <c r="K28" s="97"/>
      <c r="L28" s="69"/>
      <c r="M28" s="84"/>
      <c r="N28" s="69"/>
      <c r="O28" s="102"/>
      <c r="P28" s="291"/>
      <c r="Q28" s="290"/>
      <c r="R28" s="127" t="s">
        <v>95</v>
      </c>
    </row>
    <row r="29" spans="1:18" ht="99.75" outlineLevel="2" x14ac:dyDescent="0.25">
      <c r="A29" s="35"/>
      <c r="B29" s="35"/>
      <c r="C29" s="39"/>
      <c r="D29" s="25"/>
      <c r="E29" s="117" t="s">
        <v>97</v>
      </c>
      <c r="F29" s="173"/>
      <c r="G29" s="208"/>
      <c r="H29" s="232"/>
      <c r="I29" s="193"/>
      <c r="J29" s="84"/>
      <c r="K29" s="52"/>
      <c r="L29" s="69"/>
      <c r="M29" s="84"/>
      <c r="N29" s="69"/>
      <c r="O29" s="102"/>
      <c r="P29" s="293"/>
      <c r="Q29" s="292"/>
      <c r="R29" s="137" t="s">
        <v>103</v>
      </c>
    </row>
    <row r="30" spans="1:18" ht="18" customHeight="1" outlineLevel="2" x14ac:dyDescent="0.25">
      <c r="A30" s="35"/>
      <c r="B30" s="35"/>
      <c r="C30" s="39"/>
      <c r="D30" s="25"/>
      <c r="E30" s="117" t="s">
        <v>99</v>
      </c>
      <c r="F30" s="173"/>
      <c r="G30" s="208"/>
      <c r="H30" s="232"/>
      <c r="I30" s="193"/>
      <c r="J30" s="84"/>
      <c r="K30" s="52"/>
      <c r="L30" s="69"/>
      <c r="M30" s="84"/>
      <c r="N30" s="69"/>
      <c r="O30" s="102"/>
      <c r="P30" s="293"/>
      <c r="Q30" s="292"/>
      <c r="R30" s="131"/>
    </row>
    <row r="31" spans="1:18" ht="18" customHeight="1" outlineLevel="2" x14ac:dyDescent="0.25">
      <c r="A31" s="35"/>
      <c r="B31" s="35"/>
      <c r="C31" s="39"/>
      <c r="D31" s="25"/>
      <c r="E31" s="117" t="s">
        <v>98</v>
      </c>
      <c r="F31" s="173"/>
      <c r="G31" s="208"/>
      <c r="H31" s="232"/>
      <c r="I31" s="193"/>
      <c r="J31" s="84"/>
      <c r="K31" s="52"/>
      <c r="L31" s="69"/>
      <c r="M31" s="84"/>
      <c r="N31" s="69"/>
      <c r="O31" s="102"/>
      <c r="P31" s="293"/>
      <c r="Q31" s="292"/>
      <c r="R31" s="131"/>
    </row>
    <row r="32" spans="1:18" ht="18" customHeight="1" outlineLevel="2" x14ac:dyDescent="0.25">
      <c r="A32" s="35"/>
      <c r="B32" s="35"/>
      <c r="C32" s="39"/>
      <c r="D32" s="25"/>
      <c r="E32" s="117" t="s">
        <v>42</v>
      </c>
      <c r="F32" s="173"/>
      <c r="G32" s="208"/>
      <c r="H32" s="232"/>
      <c r="I32" s="193"/>
      <c r="J32" s="84"/>
      <c r="K32" s="52"/>
      <c r="L32" s="69"/>
      <c r="M32" s="84"/>
      <c r="N32" s="69"/>
      <c r="O32" s="102"/>
      <c r="P32" s="293"/>
      <c r="Q32" s="292"/>
      <c r="R32" s="131"/>
    </row>
    <row r="33" spans="1:18" ht="18" customHeight="1" outlineLevel="2" thickBot="1" x14ac:dyDescent="0.3">
      <c r="A33" s="35"/>
      <c r="B33" s="35"/>
      <c r="C33" s="39"/>
      <c r="D33" s="25"/>
      <c r="E33" s="117" t="s">
        <v>43</v>
      </c>
      <c r="F33" s="173"/>
      <c r="G33" s="208"/>
      <c r="H33" s="232"/>
      <c r="I33" s="193"/>
      <c r="J33" s="84"/>
      <c r="K33" s="52"/>
      <c r="L33" s="69"/>
      <c r="M33" s="84"/>
      <c r="N33" s="69"/>
      <c r="O33" s="102"/>
      <c r="P33" s="293"/>
      <c r="Q33" s="292"/>
      <c r="R33" s="131"/>
    </row>
    <row r="34" spans="1:18" ht="18" customHeight="1" x14ac:dyDescent="0.2">
      <c r="A34" s="35"/>
      <c r="B34" s="35"/>
      <c r="C34" s="37" t="s">
        <v>23</v>
      </c>
      <c r="D34" s="8"/>
      <c r="E34" s="118"/>
      <c r="F34" s="179"/>
      <c r="G34" s="214"/>
      <c r="H34" s="266"/>
      <c r="I34" s="194"/>
      <c r="J34" s="82"/>
      <c r="K34" s="65"/>
      <c r="L34" s="3"/>
      <c r="M34" s="50"/>
      <c r="N34" s="3"/>
      <c r="O34" s="100"/>
      <c r="P34" s="134">
        <f>P35+P39</f>
        <v>0</v>
      </c>
      <c r="Q34" s="133">
        <f>Q35+Q39</f>
        <v>0</v>
      </c>
      <c r="R34" s="135"/>
    </row>
    <row r="35" spans="1:18" ht="18" customHeight="1" outlineLevel="1" x14ac:dyDescent="0.2">
      <c r="A35" s="35"/>
      <c r="B35" s="35"/>
      <c r="C35" s="42"/>
      <c r="D35" s="6" t="s">
        <v>17</v>
      </c>
      <c r="E35" s="116"/>
      <c r="F35" s="183"/>
      <c r="G35" s="216"/>
      <c r="H35" s="267"/>
      <c r="I35" s="195"/>
      <c r="J35" s="83"/>
      <c r="K35" s="97"/>
      <c r="L35" s="71"/>
      <c r="M35" s="51"/>
      <c r="N35" s="71"/>
      <c r="O35" s="101"/>
      <c r="P35" s="307">
        <f>SUM(P36:P38)</f>
        <v>0</v>
      </c>
      <c r="Q35" s="296">
        <f>SUM(Q36:Q38)</f>
        <v>0</v>
      </c>
      <c r="R35" s="138"/>
    </row>
    <row r="36" spans="1:18" ht="28.5" outlineLevel="2" x14ac:dyDescent="0.2">
      <c r="A36" s="35"/>
      <c r="B36" s="35"/>
      <c r="C36" s="43"/>
      <c r="D36" s="27"/>
      <c r="E36" s="117" t="s">
        <v>44</v>
      </c>
      <c r="F36" s="177"/>
      <c r="G36" s="217"/>
      <c r="H36" s="268"/>
      <c r="I36" s="196"/>
      <c r="J36" s="84"/>
      <c r="K36" s="52"/>
      <c r="L36" s="72"/>
      <c r="M36" s="53"/>
      <c r="N36" s="72"/>
      <c r="O36" s="102"/>
      <c r="P36" s="293"/>
      <c r="Q36" s="292"/>
      <c r="R36" s="137" t="s">
        <v>100</v>
      </c>
    </row>
    <row r="37" spans="1:18" ht="15" outlineLevel="2" x14ac:dyDescent="0.2">
      <c r="A37" s="35"/>
      <c r="B37" s="35"/>
      <c r="C37" s="43"/>
      <c r="D37" s="25"/>
      <c r="E37" s="117" t="s">
        <v>45</v>
      </c>
      <c r="F37" s="177"/>
      <c r="G37" s="217"/>
      <c r="H37" s="268"/>
      <c r="I37" s="196"/>
      <c r="J37" s="84"/>
      <c r="K37" s="52"/>
      <c r="L37" s="72"/>
      <c r="M37" s="53"/>
      <c r="N37" s="72"/>
      <c r="O37" s="102"/>
      <c r="P37" s="293"/>
      <c r="Q37" s="292"/>
      <c r="R37" s="137" t="s">
        <v>101</v>
      </c>
    </row>
    <row r="38" spans="1:18" ht="15" outlineLevel="2" x14ac:dyDescent="0.2">
      <c r="A38" s="35"/>
      <c r="B38" s="35"/>
      <c r="C38" s="43"/>
      <c r="D38" s="6"/>
      <c r="E38" s="117" t="s">
        <v>46</v>
      </c>
      <c r="F38" s="177"/>
      <c r="G38" s="217"/>
      <c r="H38" s="268"/>
      <c r="I38" s="196"/>
      <c r="J38" s="84"/>
      <c r="K38" s="52"/>
      <c r="L38" s="72"/>
      <c r="M38" s="53"/>
      <c r="N38" s="72"/>
      <c r="O38" s="102"/>
      <c r="P38" s="293"/>
      <c r="Q38" s="292"/>
      <c r="R38" s="137" t="s">
        <v>101</v>
      </c>
    </row>
    <row r="39" spans="1:18" ht="29.25" outlineLevel="1" thickBot="1" x14ac:dyDescent="0.25">
      <c r="A39" s="35"/>
      <c r="B39" s="35"/>
      <c r="C39" s="44"/>
      <c r="D39" s="7" t="s">
        <v>18</v>
      </c>
      <c r="E39" s="119"/>
      <c r="F39" s="178"/>
      <c r="G39" s="219"/>
      <c r="H39" s="269"/>
      <c r="I39" s="197"/>
      <c r="J39" s="85"/>
      <c r="K39" s="99"/>
      <c r="L39" s="73"/>
      <c r="M39" s="55"/>
      <c r="N39" s="73"/>
      <c r="O39" s="104"/>
      <c r="P39" s="308"/>
      <c r="Q39" s="297"/>
      <c r="R39" s="141" t="s">
        <v>100</v>
      </c>
    </row>
    <row r="40" spans="1:18" ht="18" customHeight="1" x14ac:dyDescent="0.2">
      <c r="A40" s="35"/>
      <c r="B40" s="35"/>
      <c r="C40" s="37" t="s">
        <v>24</v>
      </c>
      <c r="D40" s="8"/>
      <c r="E40" s="118"/>
      <c r="F40" s="179"/>
      <c r="G40" s="214"/>
      <c r="H40" s="266"/>
      <c r="I40" s="194"/>
      <c r="J40" s="82"/>
      <c r="K40" s="65"/>
      <c r="L40" s="3"/>
      <c r="M40" s="50"/>
      <c r="N40" s="3"/>
      <c r="O40" s="100"/>
      <c r="P40" s="134">
        <f>P41+P47+P48</f>
        <v>0</v>
      </c>
      <c r="Q40" s="133">
        <f>Q41+Q47+Q48</f>
        <v>0</v>
      </c>
      <c r="R40" s="135"/>
    </row>
    <row r="41" spans="1:18" ht="15" outlineLevel="1" x14ac:dyDescent="0.25">
      <c r="A41" s="35"/>
      <c r="B41" s="35"/>
      <c r="C41" s="38"/>
      <c r="D41" s="6" t="s">
        <v>11</v>
      </c>
      <c r="E41" s="116"/>
      <c r="F41" s="183"/>
      <c r="G41" s="216"/>
      <c r="H41" s="267"/>
      <c r="I41" s="195"/>
      <c r="J41" s="83"/>
      <c r="K41" s="97"/>
      <c r="L41" s="71"/>
      <c r="M41" s="51"/>
      <c r="N41" s="71"/>
      <c r="O41" s="101"/>
      <c r="P41" s="307">
        <f>SUM(P42:P46)</f>
        <v>0</v>
      </c>
      <c r="Q41" s="296">
        <f>SUM(Q42:Q46)</f>
        <v>0</v>
      </c>
      <c r="R41" s="127"/>
    </row>
    <row r="42" spans="1:18" ht="42.75" outlineLevel="2" x14ac:dyDescent="0.25">
      <c r="A42" s="35"/>
      <c r="B42" s="35"/>
      <c r="C42" s="45"/>
      <c r="D42" s="27"/>
      <c r="E42" s="116" t="s">
        <v>51</v>
      </c>
      <c r="F42" s="183"/>
      <c r="G42" s="216"/>
      <c r="H42" s="267"/>
      <c r="I42" s="195"/>
      <c r="J42" s="83"/>
      <c r="K42" s="97"/>
      <c r="L42" s="71"/>
      <c r="M42" s="51"/>
      <c r="N42" s="71"/>
      <c r="O42" s="101"/>
      <c r="P42" s="291"/>
      <c r="Q42" s="290"/>
      <c r="R42" s="127" t="s">
        <v>104</v>
      </c>
    </row>
    <row r="43" spans="1:18" ht="42.75" outlineLevel="2" x14ac:dyDescent="0.25">
      <c r="A43" s="35"/>
      <c r="B43" s="35"/>
      <c r="C43" s="39"/>
      <c r="D43" s="25"/>
      <c r="E43" s="116" t="s">
        <v>52</v>
      </c>
      <c r="F43" s="183"/>
      <c r="G43" s="216"/>
      <c r="H43" s="267"/>
      <c r="I43" s="195"/>
      <c r="J43" s="83"/>
      <c r="K43" s="97"/>
      <c r="L43" s="71"/>
      <c r="M43" s="51"/>
      <c r="N43" s="71"/>
      <c r="O43" s="101"/>
      <c r="P43" s="291"/>
      <c r="Q43" s="290"/>
      <c r="R43" s="127" t="s">
        <v>104</v>
      </c>
    </row>
    <row r="44" spans="1:18" ht="18" customHeight="1" outlineLevel="2" x14ac:dyDescent="0.25">
      <c r="A44" s="35"/>
      <c r="B44" s="35"/>
      <c r="C44" s="39"/>
      <c r="D44" s="25"/>
      <c r="E44" s="116" t="s">
        <v>47</v>
      </c>
      <c r="F44" s="183"/>
      <c r="G44" s="216"/>
      <c r="H44" s="267"/>
      <c r="I44" s="195"/>
      <c r="J44" s="83"/>
      <c r="K44" s="97"/>
      <c r="L44" s="71"/>
      <c r="M44" s="51"/>
      <c r="N44" s="71"/>
      <c r="O44" s="101"/>
      <c r="P44" s="291"/>
      <c r="Q44" s="290"/>
      <c r="R44" s="138"/>
    </row>
    <row r="45" spans="1:18" ht="18" customHeight="1" outlineLevel="2" x14ac:dyDescent="0.25">
      <c r="A45" s="35"/>
      <c r="B45" s="35"/>
      <c r="C45" s="39"/>
      <c r="D45" s="25"/>
      <c r="E45" s="116" t="s">
        <v>48</v>
      </c>
      <c r="F45" s="183"/>
      <c r="G45" s="216"/>
      <c r="H45" s="267"/>
      <c r="I45" s="195"/>
      <c r="J45" s="83"/>
      <c r="K45" s="97"/>
      <c r="L45" s="71"/>
      <c r="M45" s="51"/>
      <c r="N45" s="71"/>
      <c r="O45" s="101"/>
      <c r="P45" s="291"/>
      <c r="Q45" s="290"/>
      <c r="R45" s="138"/>
    </row>
    <row r="46" spans="1:18" ht="42.75" outlineLevel="2" x14ac:dyDescent="0.25">
      <c r="A46" s="35"/>
      <c r="B46" s="35"/>
      <c r="C46" s="38"/>
      <c r="D46" s="6"/>
      <c r="E46" s="120" t="s">
        <v>49</v>
      </c>
      <c r="F46" s="183"/>
      <c r="G46" s="216"/>
      <c r="H46" s="267"/>
      <c r="I46" s="195"/>
      <c r="J46" s="83"/>
      <c r="K46" s="97"/>
      <c r="L46" s="71"/>
      <c r="M46" s="51"/>
      <c r="N46" s="71"/>
      <c r="O46" s="101"/>
      <c r="P46" s="309"/>
      <c r="Q46" s="298"/>
      <c r="R46" s="127"/>
    </row>
    <row r="47" spans="1:18" ht="28.5" outlineLevel="1" x14ac:dyDescent="0.25">
      <c r="A47" s="35"/>
      <c r="B47" s="35"/>
      <c r="C47" s="40"/>
      <c r="D47" s="10" t="s">
        <v>1</v>
      </c>
      <c r="E47" s="117"/>
      <c r="F47" s="177"/>
      <c r="G47" s="208"/>
      <c r="H47" s="232"/>
      <c r="I47" s="196"/>
      <c r="J47" s="84"/>
      <c r="K47" s="56"/>
      <c r="L47" s="69"/>
      <c r="M47" s="84"/>
      <c r="N47" s="72"/>
      <c r="O47" s="102"/>
      <c r="P47" s="295"/>
      <c r="Q47" s="294"/>
      <c r="R47" s="137" t="s">
        <v>105</v>
      </c>
    </row>
    <row r="48" spans="1:18" ht="29.25" outlineLevel="1" thickBot="1" x14ac:dyDescent="0.3">
      <c r="A48" s="35"/>
      <c r="B48" s="35"/>
      <c r="C48" s="46"/>
      <c r="D48" s="7" t="s">
        <v>2</v>
      </c>
      <c r="E48" s="119"/>
      <c r="F48" s="178"/>
      <c r="G48" s="213"/>
      <c r="H48" s="233"/>
      <c r="I48" s="197"/>
      <c r="J48" s="85"/>
      <c r="K48" s="57"/>
      <c r="L48" s="74"/>
      <c r="M48" s="85"/>
      <c r="N48" s="73"/>
      <c r="O48" s="104"/>
      <c r="P48" s="308"/>
      <c r="Q48" s="297"/>
      <c r="R48" s="141" t="s">
        <v>105</v>
      </c>
    </row>
    <row r="49" spans="1:18" ht="18" customHeight="1" x14ac:dyDescent="0.2">
      <c r="A49" s="35"/>
      <c r="B49" s="35"/>
      <c r="C49" s="37" t="s">
        <v>25</v>
      </c>
      <c r="D49" s="8"/>
      <c r="E49" s="118"/>
      <c r="F49" s="179"/>
      <c r="G49" s="214"/>
      <c r="H49" s="234"/>
      <c r="I49" s="194"/>
      <c r="J49" s="82"/>
      <c r="K49" s="58"/>
      <c r="L49" s="75"/>
      <c r="M49" s="86"/>
      <c r="N49" s="3"/>
      <c r="O49" s="95"/>
      <c r="P49" s="134">
        <f>P50</f>
        <v>0</v>
      </c>
      <c r="Q49" s="133">
        <f>Q50</f>
        <v>0</v>
      </c>
      <c r="R49" s="135"/>
    </row>
    <row r="50" spans="1:18" ht="30" customHeight="1" outlineLevel="1" thickBot="1" x14ac:dyDescent="0.3">
      <c r="A50" s="35"/>
      <c r="B50" s="35"/>
      <c r="C50" s="41"/>
      <c r="D50" s="28" t="s">
        <v>3</v>
      </c>
      <c r="E50" s="121"/>
      <c r="F50" s="180"/>
      <c r="G50" s="215"/>
      <c r="H50" s="235"/>
      <c r="I50" s="167"/>
      <c r="J50" s="93"/>
      <c r="K50" s="59"/>
      <c r="L50" s="76"/>
      <c r="M50" s="87"/>
      <c r="N50" s="70"/>
      <c r="O50" s="105"/>
      <c r="P50" s="310">
        <f>SUM(P51:P60)</f>
        <v>0</v>
      </c>
      <c r="Q50" s="299">
        <f>SUM(Q51:Q60)</f>
        <v>0</v>
      </c>
      <c r="R50" s="132"/>
    </row>
    <row r="51" spans="1:18" ht="15.75" hidden="1" outlineLevel="2" thickBot="1" x14ac:dyDescent="0.3">
      <c r="A51" s="35"/>
      <c r="B51" s="35"/>
      <c r="C51" s="39"/>
      <c r="D51" s="25"/>
      <c r="E51" s="120" t="s">
        <v>53</v>
      </c>
      <c r="F51" s="181"/>
      <c r="G51" s="207"/>
      <c r="H51" s="231"/>
      <c r="I51" s="195"/>
      <c r="J51" s="83"/>
      <c r="K51" s="60"/>
      <c r="L51" s="68"/>
      <c r="M51" s="83"/>
      <c r="N51" s="71"/>
      <c r="O51" s="101"/>
      <c r="P51" s="309"/>
      <c r="Q51" s="298"/>
      <c r="R51" s="127"/>
    </row>
    <row r="52" spans="1:18" ht="15.75" hidden="1" outlineLevel="2" thickBot="1" x14ac:dyDescent="0.3">
      <c r="A52" s="35"/>
      <c r="B52" s="35"/>
      <c r="C52" s="39"/>
      <c r="D52" s="25"/>
      <c r="E52" s="120" t="s">
        <v>54</v>
      </c>
      <c r="F52" s="182"/>
      <c r="G52" s="208"/>
      <c r="H52" s="232"/>
      <c r="I52" s="196"/>
      <c r="J52" s="84"/>
      <c r="K52" s="61"/>
      <c r="L52" s="69"/>
      <c r="M52" s="84"/>
      <c r="N52" s="72"/>
      <c r="O52" s="102"/>
      <c r="P52" s="309"/>
      <c r="Q52" s="298"/>
      <c r="R52" s="127"/>
    </row>
    <row r="53" spans="1:18" ht="15.75" hidden="1" outlineLevel="2" thickBot="1" x14ac:dyDescent="0.3">
      <c r="A53" s="35"/>
      <c r="B53" s="35"/>
      <c r="C53" s="39"/>
      <c r="D53" s="25"/>
      <c r="E53" s="120" t="s">
        <v>55</v>
      </c>
      <c r="F53" s="182"/>
      <c r="G53" s="208"/>
      <c r="H53" s="232"/>
      <c r="I53" s="196"/>
      <c r="J53" s="84"/>
      <c r="K53" s="61"/>
      <c r="L53" s="69"/>
      <c r="M53" s="84"/>
      <c r="N53" s="72"/>
      <c r="O53" s="102"/>
      <c r="P53" s="309"/>
      <c r="Q53" s="298"/>
      <c r="R53" s="127"/>
    </row>
    <row r="54" spans="1:18" ht="29.25" hidden="1" outlineLevel="2" thickBot="1" x14ac:dyDescent="0.3">
      <c r="A54" s="35"/>
      <c r="B54" s="35"/>
      <c r="C54" s="39"/>
      <c r="D54" s="25"/>
      <c r="E54" s="120" t="s">
        <v>56</v>
      </c>
      <c r="F54" s="182"/>
      <c r="G54" s="208"/>
      <c r="H54" s="232"/>
      <c r="I54" s="196"/>
      <c r="J54" s="84"/>
      <c r="K54" s="61"/>
      <c r="L54" s="69"/>
      <c r="M54" s="84"/>
      <c r="N54" s="72"/>
      <c r="O54" s="102"/>
      <c r="P54" s="309"/>
      <c r="Q54" s="298"/>
      <c r="R54" s="127"/>
    </row>
    <row r="55" spans="1:18" ht="15.75" hidden="1" outlineLevel="2" thickBot="1" x14ac:dyDescent="0.3">
      <c r="A55" s="35"/>
      <c r="B55" s="35"/>
      <c r="C55" s="39"/>
      <c r="D55" s="25"/>
      <c r="E55" s="120" t="s">
        <v>57</v>
      </c>
      <c r="F55" s="182"/>
      <c r="G55" s="208"/>
      <c r="H55" s="232"/>
      <c r="I55" s="196"/>
      <c r="J55" s="84"/>
      <c r="K55" s="61"/>
      <c r="L55" s="69"/>
      <c r="M55" s="84"/>
      <c r="N55" s="72"/>
      <c r="O55" s="102"/>
      <c r="P55" s="309"/>
      <c r="Q55" s="298"/>
      <c r="R55" s="127"/>
    </row>
    <row r="56" spans="1:18" ht="15.75" hidden="1" outlineLevel="2" thickBot="1" x14ac:dyDescent="0.3">
      <c r="A56" s="35"/>
      <c r="B56" s="35"/>
      <c r="C56" s="39"/>
      <c r="D56" s="25"/>
      <c r="E56" s="120" t="s">
        <v>58</v>
      </c>
      <c r="F56" s="182"/>
      <c r="G56" s="208"/>
      <c r="H56" s="232"/>
      <c r="I56" s="196"/>
      <c r="J56" s="84"/>
      <c r="K56" s="61"/>
      <c r="L56" s="69"/>
      <c r="M56" s="84"/>
      <c r="N56" s="72"/>
      <c r="O56" s="106"/>
      <c r="P56" s="309"/>
      <c r="Q56" s="298"/>
      <c r="R56" s="127"/>
    </row>
    <row r="57" spans="1:18" ht="29.25" hidden="1" outlineLevel="2" thickBot="1" x14ac:dyDescent="0.3">
      <c r="A57" s="35"/>
      <c r="B57" s="35"/>
      <c r="C57" s="39"/>
      <c r="D57" s="25"/>
      <c r="E57" s="120" t="s">
        <v>59</v>
      </c>
      <c r="F57" s="182"/>
      <c r="G57" s="208"/>
      <c r="H57" s="232"/>
      <c r="I57" s="196"/>
      <c r="J57" s="84"/>
      <c r="K57" s="61"/>
      <c r="L57" s="69"/>
      <c r="M57" s="84"/>
      <c r="N57" s="72"/>
      <c r="O57" s="106"/>
      <c r="P57" s="309"/>
      <c r="Q57" s="298"/>
      <c r="R57" s="127"/>
    </row>
    <row r="58" spans="1:18" ht="29.25" hidden="1" outlineLevel="2" thickBot="1" x14ac:dyDescent="0.3">
      <c r="A58" s="35"/>
      <c r="B58" s="35"/>
      <c r="C58" s="39"/>
      <c r="D58" s="25"/>
      <c r="E58" s="120" t="s">
        <v>60</v>
      </c>
      <c r="F58" s="182"/>
      <c r="G58" s="208"/>
      <c r="H58" s="232"/>
      <c r="I58" s="196"/>
      <c r="J58" s="84"/>
      <c r="K58" s="61"/>
      <c r="L58" s="69"/>
      <c r="M58" s="84"/>
      <c r="N58" s="72"/>
      <c r="O58" s="106"/>
      <c r="P58" s="309"/>
      <c r="Q58" s="298"/>
      <c r="R58" s="127"/>
    </row>
    <row r="59" spans="1:18" ht="29.25" hidden="1" outlineLevel="2" thickBot="1" x14ac:dyDescent="0.3">
      <c r="A59" s="35"/>
      <c r="B59" s="35"/>
      <c r="C59" s="39"/>
      <c r="D59" s="25"/>
      <c r="E59" s="120" t="s">
        <v>61</v>
      </c>
      <c r="F59" s="182"/>
      <c r="G59" s="208"/>
      <c r="H59" s="232"/>
      <c r="I59" s="196"/>
      <c r="J59" s="84"/>
      <c r="K59" s="61"/>
      <c r="L59" s="69"/>
      <c r="M59" s="84"/>
      <c r="N59" s="72"/>
      <c r="O59" s="102"/>
      <c r="P59" s="309"/>
      <c r="Q59" s="298"/>
      <c r="R59" s="127"/>
    </row>
    <row r="60" spans="1:18" ht="15.75" hidden="1" outlineLevel="2" thickBot="1" x14ac:dyDescent="0.3">
      <c r="A60" s="35"/>
      <c r="B60" s="35"/>
      <c r="C60" s="38"/>
      <c r="D60" s="6"/>
      <c r="E60" s="120" t="s">
        <v>62</v>
      </c>
      <c r="F60" s="182"/>
      <c r="G60" s="208"/>
      <c r="H60" s="232"/>
      <c r="I60" s="196"/>
      <c r="J60" s="84"/>
      <c r="K60" s="61"/>
      <c r="L60" s="69"/>
      <c r="M60" s="84"/>
      <c r="N60" s="72"/>
      <c r="O60" s="102"/>
      <c r="P60" s="309"/>
      <c r="Q60" s="298"/>
      <c r="R60" s="127"/>
    </row>
    <row r="61" spans="1:18" ht="18" customHeight="1" x14ac:dyDescent="0.2">
      <c r="A61" s="35"/>
      <c r="B61" s="35"/>
      <c r="C61" s="37" t="s">
        <v>26</v>
      </c>
      <c r="D61" s="8"/>
      <c r="E61" s="118"/>
      <c r="F61" s="179"/>
      <c r="G61" s="214"/>
      <c r="H61" s="234"/>
      <c r="I61" s="194"/>
      <c r="J61" s="82"/>
      <c r="K61" s="58"/>
      <c r="L61" s="75"/>
      <c r="M61" s="86"/>
      <c r="N61" s="3"/>
      <c r="O61" s="95"/>
      <c r="P61" s="134">
        <f>P62+P65+P67+P69+P71+P73</f>
        <v>0</v>
      </c>
      <c r="Q61" s="133">
        <f>Q62+Q65+Q67+Q69+Q71+Q73</f>
        <v>0</v>
      </c>
      <c r="R61" s="135"/>
    </row>
    <row r="62" spans="1:18" ht="18" customHeight="1" outlineLevel="1" x14ac:dyDescent="0.25">
      <c r="A62" s="35"/>
      <c r="B62" s="35"/>
      <c r="C62" s="38"/>
      <c r="D62" s="6" t="s">
        <v>4</v>
      </c>
      <c r="E62" s="116"/>
      <c r="F62" s="183"/>
      <c r="G62" s="216"/>
      <c r="H62" s="236"/>
      <c r="I62" s="195"/>
      <c r="J62" s="83"/>
      <c r="K62" s="62"/>
      <c r="L62" s="77"/>
      <c r="M62" s="88"/>
      <c r="N62" s="71"/>
      <c r="O62" s="107"/>
      <c r="P62" s="307">
        <f>SUM(P63:P64)</f>
        <v>0</v>
      </c>
      <c r="Q62" s="296">
        <f>SUM(Q63:Q64)</f>
        <v>0</v>
      </c>
      <c r="R62" s="138"/>
    </row>
    <row r="63" spans="1:18" ht="42.75" outlineLevel="2" x14ac:dyDescent="0.25">
      <c r="A63" s="35"/>
      <c r="B63" s="35"/>
      <c r="C63" s="45"/>
      <c r="D63" s="27"/>
      <c r="E63" s="120" t="s">
        <v>63</v>
      </c>
      <c r="F63" s="183"/>
      <c r="G63" s="216"/>
      <c r="H63" s="236"/>
      <c r="I63" s="195"/>
      <c r="J63" s="83"/>
      <c r="K63" s="62"/>
      <c r="L63" s="77"/>
      <c r="M63" s="88"/>
      <c r="N63" s="71"/>
      <c r="O63" s="107"/>
      <c r="P63" s="309"/>
      <c r="Q63" s="298"/>
      <c r="R63" s="127"/>
    </row>
    <row r="64" spans="1:18" ht="42.75" outlineLevel="2" x14ac:dyDescent="0.25">
      <c r="A64" s="35"/>
      <c r="B64" s="35"/>
      <c r="C64" s="38"/>
      <c r="D64" s="6"/>
      <c r="E64" s="120" t="s">
        <v>64</v>
      </c>
      <c r="F64" s="183"/>
      <c r="G64" s="216"/>
      <c r="H64" s="236"/>
      <c r="I64" s="195"/>
      <c r="J64" s="83"/>
      <c r="K64" s="62"/>
      <c r="L64" s="77"/>
      <c r="M64" s="88"/>
      <c r="N64" s="71"/>
      <c r="O64" s="107"/>
      <c r="P64" s="309"/>
      <c r="Q64" s="298"/>
      <c r="R64" s="127"/>
    </row>
    <row r="65" spans="1:18" ht="30" customHeight="1" outlineLevel="1" x14ac:dyDescent="0.25">
      <c r="A65" s="35"/>
      <c r="B65" s="35"/>
      <c r="C65" s="40"/>
      <c r="D65" s="11" t="s">
        <v>5</v>
      </c>
      <c r="E65" s="122"/>
      <c r="F65" s="177"/>
      <c r="G65" s="217"/>
      <c r="H65" s="237"/>
      <c r="I65" s="196"/>
      <c r="J65" s="84"/>
      <c r="K65" s="56"/>
      <c r="L65" s="78"/>
      <c r="M65" s="89"/>
      <c r="N65" s="72"/>
      <c r="O65" s="102"/>
      <c r="P65" s="311">
        <f>P66</f>
        <v>0</v>
      </c>
      <c r="Q65" s="300">
        <f>Q66</f>
        <v>0</v>
      </c>
      <c r="R65" s="137"/>
    </row>
    <row r="66" spans="1:18" ht="30" customHeight="1" outlineLevel="2" x14ac:dyDescent="0.25">
      <c r="A66" s="35"/>
      <c r="B66" s="35"/>
      <c r="C66" s="40"/>
      <c r="D66" s="11"/>
      <c r="E66" s="122" t="s">
        <v>65</v>
      </c>
      <c r="F66" s="177"/>
      <c r="G66" s="217"/>
      <c r="H66" s="237"/>
      <c r="I66" s="196"/>
      <c r="J66" s="84"/>
      <c r="K66" s="56"/>
      <c r="L66" s="78"/>
      <c r="M66" s="89"/>
      <c r="N66" s="72"/>
      <c r="O66" s="102"/>
      <c r="P66" s="312"/>
      <c r="Q66" s="301"/>
      <c r="R66" s="137"/>
    </row>
    <row r="67" spans="1:18" ht="18" customHeight="1" outlineLevel="1" x14ac:dyDescent="0.25">
      <c r="A67" s="35"/>
      <c r="B67" s="35"/>
      <c r="C67" s="40"/>
      <c r="D67" s="10" t="s">
        <v>6</v>
      </c>
      <c r="E67" s="117"/>
      <c r="F67" s="177"/>
      <c r="G67" s="217"/>
      <c r="H67" s="237"/>
      <c r="I67" s="196"/>
      <c r="J67" s="84"/>
      <c r="K67" s="56"/>
      <c r="L67" s="78"/>
      <c r="M67" s="89"/>
      <c r="N67" s="72"/>
      <c r="O67" s="102"/>
      <c r="P67" s="295">
        <f>P68</f>
        <v>0</v>
      </c>
      <c r="Q67" s="294">
        <f>Q68</f>
        <v>0</v>
      </c>
      <c r="R67" s="131"/>
    </row>
    <row r="68" spans="1:18" ht="28.5" outlineLevel="2" x14ac:dyDescent="0.25">
      <c r="A68" s="35"/>
      <c r="B68" s="35"/>
      <c r="C68" s="40"/>
      <c r="D68" s="10"/>
      <c r="E68" s="122" t="s">
        <v>66</v>
      </c>
      <c r="F68" s="177"/>
      <c r="G68" s="217"/>
      <c r="H68" s="237"/>
      <c r="I68" s="196"/>
      <c r="J68" s="84"/>
      <c r="K68" s="56"/>
      <c r="L68" s="78"/>
      <c r="M68" s="89"/>
      <c r="N68" s="72"/>
      <c r="O68" s="102"/>
      <c r="P68" s="312"/>
      <c r="Q68" s="301"/>
      <c r="R68" s="137"/>
    </row>
    <row r="69" spans="1:18" ht="18" customHeight="1" outlineLevel="1" x14ac:dyDescent="0.25">
      <c r="A69" s="35"/>
      <c r="B69" s="35"/>
      <c r="C69" s="40"/>
      <c r="D69" s="10" t="s">
        <v>7</v>
      </c>
      <c r="E69" s="117"/>
      <c r="F69" s="177"/>
      <c r="G69" s="217"/>
      <c r="H69" s="237"/>
      <c r="I69" s="196"/>
      <c r="J69" s="84"/>
      <c r="K69" s="56"/>
      <c r="L69" s="78"/>
      <c r="M69" s="89"/>
      <c r="N69" s="72"/>
      <c r="O69" s="102"/>
      <c r="P69" s="295">
        <f>P70</f>
        <v>0</v>
      </c>
      <c r="Q69" s="294">
        <f>Q70</f>
        <v>0</v>
      </c>
      <c r="R69" s="131"/>
    </row>
    <row r="70" spans="1:18" ht="28.5" outlineLevel="2" x14ac:dyDescent="0.25">
      <c r="A70" s="35"/>
      <c r="B70" s="35"/>
      <c r="C70" s="40"/>
      <c r="D70" s="10"/>
      <c r="E70" s="122" t="s">
        <v>67</v>
      </c>
      <c r="F70" s="177"/>
      <c r="G70" s="217"/>
      <c r="H70" s="237"/>
      <c r="I70" s="196"/>
      <c r="J70" s="84"/>
      <c r="K70" s="56"/>
      <c r="L70" s="78"/>
      <c r="M70" s="89"/>
      <c r="N70" s="72"/>
      <c r="O70" s="102"/>
      <c r="P70" s="312"/>
      <c r="Q70" s="301"/>
      <c r="R70" s="137"/>
    </row>
    <row r="71" spans="1:18" ht="18" customHeight="1" outlineLevel="1" x14ac:dyDescent="0.25">
      <c r="A71" s="35"/>
      <c r="B71" s="35"/>
      <c r="C71" s="40"/>
      <c r="D71" s="10" t="s">
        <v>8</v>
      </c>
      <c r="E71" s="117"/>
      <c r="F71" s="177"/>
      <c r="G71" s="217"/>
      <c r="H71" s="237"/>
      <c r="I71" s="196"/>
      <c r="J71" s="84"/>
      <c r="K71" s="56"/>
      <c r="L71" s="78"/>
      <c r="M71" s="89"/>
      <c r="N71" s="72"/>
      <c r="O71" s="102"/>
      <c r="P71" s="295">
        <f>P72</f>
        <v>0</v>
      </c>
      <c r="Q71" s="294">
        <f>Q72</f>
        <v>0</v>
      </c>
      <c r="R71" s="131"/>
    </row>
    <row r="72" spans="1:18" ht="57" outlineLevel="2" x14ac:dyDescent="0.25">
      <c r="A72" s="35"/>
      <c r="B72" s="35"/>
      <c r="C72" s="40"/>
      <c r="D72" s="10"/>
      <c r="E72" s="122" t="s">
        <v>68</v>
      </c>
      <c r="F72" s="177"/>
      <c r="G72" s="217"/>
      <c r="H72" s="237"/>
      <c r="I72" s="196"/>
      <c r="J72" s="84"/>
      <c r="K72" s="56"/>
      <c r="L72" s="78"/>
      <c r="M72" s="89"/>
      <c r="N72" s="72"/>
      <c r="O72" s="102"/>
      <c r="P72" s="312"/>
      <c r="Q72" s="301"/>
      <c r="R72" s="137"/>
    </row>
    <row r="73" spans="1:18" ht="18" customHeight="1" outlineLevel="1" x14ac:dyDescent="0.25">
      <c r="A73" s="35"/>
      <c r="B73" s="35"/>
      <c r="C73" s="40"/>
      <c r="D73" s="10" t="s">
        <v>9</v>
      </c>
      <c r="E73" s="117"/>
      <c r="F73" s="177"/>
      <c r="G73" s="217"/>
      <c r="H73" s="237"/>
      <c r="I73" s="196"/>
      <c r="J73" s="84"/>
      <c r="K73" s="56"/>
      <c r="L73" s="78"/>
      <c r="M73" s="89"/>
      <c r="N73" s="72"/>
      <c r="O73" s="102"/>
      <c r="P73" s="295">
        <f>P74</f>
        <v>0</v>
      </c>
      <c r="Q73" s="294">
        <f>Q74</f>
        <v>0</v>
      </c>
      <c r="R73" s="131"/>
    </row>
    <row r="74" spans="1:18" ht="18" customHeight="1" outlineLevel="2" x14ac:dyDescent="0.25">
      <c r="A74" s="35"/>
      <c r="B74" s="35"/>
      <c r="C74" s="45"/>
      <c r="D74" s="27"/>
      <c r="E74" s="123" t="s">
        <v>69</v>
      </c>
      <c r="F74" s="184"/>
      <c r="G74" s="218"/>
      <c r="H74" s="238"/>
      <c r="I74" s="242"/>
      <c r="J74" s="94"/>
      <c r="K74" s="63"/>
      <c r="L74" s="79"/>
      <c r="M74" s="90"/>
      <c r="N74" s="32"/>
      <c r="O74" s="108"/>
      <c r="P74" s="313"/>
      <c r="Q74" s="302"/>
      <c r="R74" s="144"/>
    </row>
    <row r="75" spans="1:18" ht="18" customHeight="1" outlineLevel="1" x14ac:dyDescent="0.25">
      <c r="A75" s="35"/>
      <c r="B75" s="35"/>
      <c r="C75" s="40"/>
      <c r="D75" s="10" t="s">
        <v>10</v>
      </c>
      <c r="E75" s="117"/>
      <c r="F75" s="177"/>
      <c r="G75" s="217"/>
      <c r="H75" s="237"/>
      <c r="I75" s="196"/>
      <c r="J75" s="84"/>
      <c r="K75" s="56"/>
      <c r="L75" s="78"/>
      <c r="M75" s="89"/>
      <c r="N75" s="72"/>
      <c r="O75" s="106"/>
      <c r="P75" s="295">
        <f>P76</f>
        <v>0</v>
      </c>
      <c r="Q75" s="294">
        <f>Q76</f>
        <v>0</v>
      </c>
      <c r="R75" s="131"/>
    </row>
    <row r="76" spans="1:18" ht="18" customHeight="1" outlineLevel="2" thickBot="1" x14ac:dyDescent="0.3">
      <c r="A76" s="35"/>
      <c r="B76" s="35"/>
      <c r="C76" s="46"/>
      <c r="D76" s="7"/>
      <c r="E76" s="119" t="s">
        <v>122</v>
      </c>
      <c r="F76" s="178"/>
      <c r="G76" s="219"/>
      <c r="H76" s="239"/>
      <c r="I76" s="197"/>
      <c r="J76" s="85"/>
      <c r="K76" s="57"/>
      <c r="L76" s="80"/>
      <c r="M76" s="91"/>
      <c r="N76" s="73"/>
      <c r="O76" s="109"/>
      <c r="P76" s="140"/>
      <c r="Q76" s="139"/>
      <c r="R76" s="145"/>
    </row>
    <row r="77" spans="1:18" ht="18" customHeight="1" x14ac:dyDescent="0.2">
      <c r="A77" s="35"/>
      <c r="B77" s="35"/>
      <c r="C77" s="37" t="s">
        <v>27</v>
      </c>
      <c r="D77" s="3"/>
      <c r="E77" s="114"/>
      <c r="F77" s="179"/>
      <c r="G77" s="214"/>
      <c r="H77" s="234"/>
      <c r="I77" s="194"/>
      <c r="J77" s="82"/>
      <c r="K77" s="58"/>
      <c r="L77" s="75"/>
      <c r="M77" s="86"/>
      <c r="N77" s="3"/>
      <c r="O77" s="95"/>
      <c r="P77" s="134">
        <f>P78</f>
        <v>0</v>
      </c>
      <c r="Q77" s="133">
        <f>Q78</f>
        <v>0</v>
      </c>
      <c r="R77" s="146"/>
    </row>
    <row r="78" spans="1:18" ht="18" customHeight="1" outlineLevel="1" x14ac:dyDescent="0.25">
      <c r="A78" s="35"/>
      <c r="B78" s="35"/>
      <c r="C78" s="41"/>
      <c r="D78" s="26"/>
      <c r="E78" s="115"/>
      <c r="F78" s="182"/>
      <c r="G78" s="217"/>
      <c r="H78" s="237"/>
      <c r="I78" s="196"/>
      <c r="J78" s="84"/>
      <c r="K78" s="98"/>
      <c r="L78" s="70"/>
      <c r="M78" s="54"/>
      <c r="N78" s="70"/>
      <c r="O78" s="103"/>
      <c r="P78" s="289">
        <f>SUM(P79:P82)</f>
        <v>0</v>
      </c>
      <c r="Q78" s="288">
        <f>SUM(Q79:Q82)</f>
        <v>0</v>
      </c>
      <c r="R78" s="136"/>
    </row>
    <row r="79" spans="1:18" ht="15" outlineLevel="2" x14ac:dyDescent="0.2">
      <c r="A79" s="35"/>
      <c r="B79" s="35"/>
      <c r="C79" s="47"/>
      <c r="D79" s="32"/>
      <c r="E79" s="112" t="s">
        <v>70</v>
      </c>
      <c r="F79" s="182"/>
      <c r="G79" s="217"/>
      <c r="H79" s="237"/>
      <c r="I79" s="196"/>
      <c r="J79" s="84"/>
      <c r="K79" s="61"/>
      <c r="L79" s="78"/>
      <c r="M79" s="89"/>
      <c r="N79" s="72"/>
      <c r="O79" s="106"/>
      <c r="P79" s="305"/>
      <c r="Q79" s="303"/>
      <c r="R79" s="147"/>
    </row>
    <row r="80" spans="1:18" ht="71.25" outlineLevel="2" x14ac:dyDescent="0.2">
      <c r="A80" s="35"/>
      <c r="B80" s="35"/>
      <c r="C80" s="43"/>
      <c r="D80" s="24"/>
      <c r="E80" s="112" t="s">
        <v>71</v>
      </c>
      <c r="F80" s="182"/>
      <c r="G80" s="217"/>
      <c r="H80" s="237"/>
      <c r="I80" s="196"/>
      <c r="J80" s="84"/>
      <c r="K80" s="61"/>
      <c r="L80" s="78"/>
      <c r="M80" s="89"/>
      <c r="N80" s="72"/>
      <c r="O80" s="106"/>
      <c r="P80" s="305"/>
      <c r="Q80" s="303"/>
      <c r="R80" s="147" t="s">
        <v>106</v>
      </c>
    </row>
    <row r="81" spans="1:18" ht="114" outlineLevel="2" x14ac:dyDescent="0.2">
      <c r="A81" s="35"/>
      <c r="B81" s="35"/>
      <c r="C81" s="43"/>
      <c r="D81" s="24"/>
      <c r="E81" s="112" t="s">
        <v>73</v>
      </c>
      <c r="F81" s="182"/>
      <c r="G81" s="217"/>
      <c r="H81" s="237"/>
      <c r="I81" s="196"/>
      <c r="J81" s="84"/>
      <c r="K81" s="61"/>
      <c r="L81" s="78"/>
      <c r="M81" s="89"/>
      <c r="N81" s="72"/>
      <c r="O81" s="106"/>
      <c r="P81" s="305"/>
      <c r="Q81" s="303"/>
      <c r="R81" s="147" t="s">
        <v>107</v>
      </c>
    </row>
    <row r="82" spans="1:18" ht="72" outlineLevel="2" thickBot="1" x14ac:dyDescent="0.3">
      <c r="A82" s="35"/>
      <c r="B82" s="35"/>
      <c r="C82" s="48"/>
      <c r="D82" s="9"/>
      <c r="E82" s="124" t="s">
        <v>72</v>
      </c>
      <c r="F82" s="185"/>
      <c r="G82" s="219"/>
      <c r="H82" s="239"/>
      <c r="I82" s="197"/>
      <c r="J82" s="85"/>
      <c r="K82" s="64"/>
      <c r="L82" s="80"/>
      <c r="M82" s="91"/>
      <c r="N82" s="73"/>
      <c r="O82" s="109"/>
      <c r="P82" s="306"/>
      <c r="Q82" s="304"/>
      <c r="R82" s="141" t="s">
        <v>108</v>
      </c>
    </row>
    <row r="83" spans="1:18" ht="18" customHeight="1" x14ac:dyDescent="0.2">
      <c r="A83" s="35"/>
      <c r="B83" s="35"/>
      <c r="C83" s="37" t="s">
        <v>74</v>
      </c>
      <c r="D83" s="3"/>
      <c r="E83" s="114"/>
      <c r="F83" s="186"/>
      <c r="G83" s="209"/>
      <c r="H83" s="171"/>
      <c r="I83" s="194"/>
      <c r="J83" s="82"/>
      <c r="K83" s="65"/>
      <c r="L83" s="3"/>
      <c r="M83" s="50"/>
      <c r="N83" s="3"/>
      <c r="O83" s="95"/>
      <c r="P83" s="134">
        <f>P84</f>
        <v>0</v>
      </c>
      <c r="Q83" s="133">
        <f>Q84</f>
        <v>0</v>
      </c>
      <c r="R83" s="146"/>
    </row>
    <row r="84" spans="1:18" ht="18" customHeight="1" outlineLevel="1" x14ac:dyDescent="0.25">
      <c r="C84" s="41"/>
      <c r="D84" s="26"/>
      <c r="E84" s="115"/>
      <c r="F84" s="187"/>
      <c r="G84" s="187"/>
      <c r="H84" s="187"/>
      <c r="I84" s="167"/>
      <c r="J84" s="92"/>
      <c r="K84" s="70"/>
      <c r="L84" s="70"/>
      <c r="M84" s="70"/>
      <c r="N84" s="70"/>
      <c r="O84" s="70"/>
      <c r="P84" s="289">
        <f>SUM(P85:P88)</f>
        <v>0</v>
      </c>
      <c r="Q84" s="289">
        <f>SUM(Q85:Q88)</f>
        <v>0</v>
      </c>
      <c r="R84" s="136"/>
    </row>
    <row r="85" spans="1:18" ht="15" outlineLevel="2" x14ac:dyDescent="0.2">
      <c r="C85" s="47"/>
      <c r="D85" s="32"/>
      <c r="E85" s="112"/>
      <c r="F85" s="188"/>
      <c r="G85" s="211"/>
      <c r="H85" s="211"/>
      <c r="I85" s="196"/>
      <c r="J85" s="69"/>
      <c r="K85" s="29"/>
      <c r="L85" s="72"/>
      <c r="M85" s="72"/>
      <c r="N85" s="72"/>
      <c r="O85" s="72"/>
      <c r="P85" s="305"/>
      <c r="Q85" s="305"/>
      <c r="R85" s="148"/>
    </row>
    <row r="86" spans="1:18" ht="15" outlineLevel="2" x14ac:dyDescent="0.2">
      <c r="C86" s="43"/>
      <c r="D86" s="24"/>
      <c r="E86" s="112"/>
      <c r="F86" s="188"/>
      <c r="G86" s="211"/>
      <c r="H86" s="211"/>
      <c r="I86" s="196"/>
      <c r="J86" s="69"/>
      <c r="K86" s="29"/>
      <c r="L86" s="72"/>
      <c r="M86" s="72"/>
      <c r="N86" s="72"/>
      <c r="O86" s="72"/>
      <c r="P86" s="305"/>
      <c r="Q86" s="305"/>
      <c r="R86" s="148"/>
    </row>
    <row r="87" spans="1:18" ht="15" outlineLevel="2" x14ac:dyDescent="0.2">
      <c r="C87" s="43"/>
      <c r="D87" s="24"/>
      <c r="E87" s="112"/>
      <c r="F87" s="188"/>
      <c r="G87" s="211"/>
      <c r="H87" s="211"/>
      <c r="I87" s="196"/>
      <c r="J87" s="69"/>
      <c r="K87" s="29"/>
      <c r="L87" s="72"/>
      <c r="M87" s="72"/>
      <c r="N87" s="72"/>
      <c r="O87" s="72"/>
      <c r="P87" s="305"/>
      <c r="Q87" s="305"/>
      <c r="R87" s="148"/>
    </row>
    <row r="88" spans="1:18" ht="15.75" outlineLevel="2" thickBot="1" x14ac:dyDescent="0.3">
      <c r="C88" s="48"/>
      <c r="D88" s="9"/>
      <c r="E88" s="124"/>
      <c r="F88" s="189"/>
      <c r="G88" s="212"/>
      <c r="H88" s="212"/>
      <c r="I88" s="197"/>
      <c r="J88" s="74"/>
      <c r="K88" s="110"/>
      <c r="L88" s="73"/>
      <c r="M88" s="73"/>
      <c r="N88" s="73"/>
      <c r="O88" s="73"/>
      <c r="P88" s="306"/>
      <c r="Q88" s="306"/>
      <c r="R88" s="149"/>
    </row>
    <row r="90" spans="1:18" ht="14.25" x14ac:dyDescent="0.2">
      <c r="D90" s="12" t="s">
        <v>76</v>
      </c>
      <c r="E90" s="12"/>
      <c r="P90" s="12"/>
      <c r="Q90" s="12"/>
      <c r="R90" s="12"/>
    </row>
    <row r="91" spans="1:18" x14ac:dyDescent="0.2">
      <c r="D91" t="s">
        <v>28</v>
      </c>
      <c r="F91" s="14"/>
    </row>
    <row r="92" spans="1:18" x14ac:dyDescent="0.2">
      <c r="D92" t="s">
        <v>29</v>
      </c>
      <c r="F92" s="15"/>
    </row>
    <row r="93" spans="1:18" x14ac:dyDescent="0.2">
      <c r="D93" t="s">
        <v>30</v>
      </c>
      <c r="F93" s="16"/>
    </row>
    <row r="94" spans="1:18" x14ac:dyDescent="0.2">
      <c r="D94" t="s">
        <v>32</v>
      </c>
      <c r="F94" s="17"/>
    </row>
    <row r="95" spans="1:18" x14ac:dyDescent="0.2">
      <c r="D95" t="s">
        <v>31</v>
      </c>
      <c r="F95" s="18"/>
    </row>
    <row r="97" spans="4:18" x14ac:dyDescent="0.2">
      <c r="D97" s="13" t="s">
        <v>77</v>
      </c>
      <c r="E97" s="13"/>
      <c r="P97" s="13"/>
      <c r="Q97" s="13"/>
      <c r="R97" s="13"/>
    </row>
    <row r="98" spans="4:18" x14ac:dyDescent="0.2">
      <c r="D98" t="s">
        <v>33</v>
      </c>
      <c r="F98" s="2"/>
    </row>
    <row r="99" spans="4:18" x14ac:dyDescent="0.2">
      <c r="D99" t="s">
        <v>34</v>
      </c>
      <c r="F99" s="19"/>
    </row>
    <row r="100" spans="4:18" x14ac:dyDescent="0.2">
      <c r="D100" t="s">
        <v>35</v>
      </c>
      <c r="F100" s="20"/>
    </row>
    <row r="101" spans="4:18" x14ac:dyDescent="0.2">
      <c r="D101" t="s">
        <v>36</v>
      </c>
      <c r="F101" s="21"/>
    </row>
    <row r="102" spans="4:18" x14ac:dyDescent="0.2">
      <c r="D102" t="s">
        <v>37</v>
      </c>
      <c r="F102" s="22"/>
    </row>
    <row r="103" spans="4:18" x14ac:dyDescent="0.2">
      <c r="D103" t="s">
        <v>38</v>
      </c>
      <c r="F103" s="23"/>
    </row>
    <row r="105" spans="4:18" ht="15" customHeight="1" x14ac:dyDescent="0.2"/>
  </sheetData>
  <mergeCells count="3">
    <mergeCell ref="F9:J9"/>
    <mergeCell ref="K9:O9"/>
    <mergeCell ref="P9:Q9"/>
  </mergeCells>
  <pageMargins left="0.70866141732283472" right="0.70866141732283472" top="0.78740157480314965" bottom="0.78740157480314965" header="0.31496062992125984" footer="0.31496062992125984"/>
  <pageSetup paperSize="8" scale="71" fitToHeight="0" orientation="landscape" r:id="rId1"/>
  <headerFooter>
    <oddHeader xml:space="preserve">&amp;LASTRA 88015 | Entsorgungskonzept gemäss der Verordnung über die Vermeidung und die Entsorgung von Abfällen VVEA 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5"/>
  <sheetViews>
    <sheetView showGridLines="0" zoomScale="80" zoomScaleNormal="80" workbookViewId="0">
      <pane xSplit="3" ySplit="9" topLeftCell="D10" activePane="bottomRight" state="frozen"/>
      <selection activeCell="D14" sqref="D14"/>
      <selection pane="topRight" activeCell="D14" sqref="D14"/>
      <selection pane="bottomLeft" activeCell="D14" sqref="D14"/>
      <selection pane="bottomRight" activeCell="D14" sqref="D14"/>
    </sheetView>
  </sheetViews>
  <sheetFormatPr baseColWidth="10" defaultRowHeight="12.75" outlineLevelRow="2" x14ac:dyDescent="0.2"/>
  <cols>
    <col min="1" max="2" width="1.85546875" customWidth="1"/>
    <col min="3" max="3" width="69.85546875" customWidth="1"/>
    <col min="4" max="5" width="60.7109375" customWidth="1"/>
    <col min="6" max="10" width="8.7109375" hidden="1" customWidth="1"/>
    <col min="11" max="11" width="8.7109375" customWidth="1"/>
    <col min="12" max="15" width="8.7109375" hidden="1" customWidth="1"/>
    <col min="16" max="17" width="15.7109375" customWidth="1"/>
    <col min="18" max="18" width="45.85546875" customWidth="1"/>
  </cols>
  <sheetData>
    <row r="1" spans="1:18" ht="18" x14ac:dyDescent="0.25">
      <c r="C1" s="1" t="s">
        <v>20</v>
      </c>
    </row>
    <row r="2" spans="1:18" ht="18" x14ac:dyDescent="0.25">
      <c r="C2" s="1" t="s">
        <v>114</v>
      </c>
    </row>
    <row r="3" spans="1:18" ht="18" x14ac:dyDescent="0.25">
      <c r="C3" s="1"/>
    </row>
    <row r="4" spans="1:18" ht="18" x14ac:dyDescent="0.25">
      <c r="C4" s="1" t="s">
        <v>118</v>
      </c>
    </row>
    <row r="5" spans="1:18" ht="20.25" x14ac:dyDescent="0.3">
      <c r="C5" s="125" t="s">
        <v>115</v>
      </c>
    </row>
    <row r="6" spans="1:18" ht="18" x14ac:dyDescent="0.25">
      <c r="C6" s="1"/>
    </row>
    <row r="7" spans="1:18" ht="19.5" customHeight="1" x14ac:dyDescent="0.2">
      <c r="C7" s="31" t="s">
        <v>128</v>
      </c>
      <c r="D7" t="s">
        <v>129</v>
      </c>
      <c r="E7" t="s">
        <v>130</v>
      </c>
      <c r="F7" t="s">
        <v>82</v>
      </c>
      <c r="G7" t="s">
        <v>83</v>
      </c>
      <c r="H7" t="s">
        <v>84</v>
      </c>
      <c r="I7" t="s">
        <v>85</v>
      </c>
      <c r="J7" t="s">
        <v>86</v>
      </c>
      <c r="K7" t="s">
        <v>87</v>
      </c>
      <c r="L7" t="s">
        <v>88</v>
      </c>
      <c r="M7" t="s">
        <v>89</v>
      </c>
      <c r="N7" t="s">
        <v>90</v>
      </c>
      <c r="O7" t="s">
        <v>91</v>
      </c>
      <c r="P7" s="314" t="s">
        <v>131</v>
      </c>
      <c r="Q7" s="314" t="s">
        <v>132</v>
      </c>
      <c r="R7" t="s">
        <v>133</v>
      </c>
    </row>
    <row r="8" spans="1:18" ht="7.5" customHeight="1" thickBot="1" x14ac:dyDescent="0.3">
      <c r="C8" s="1"/>
    </row>
    <row r="9" spans="1:18" ht="112.5" customHeight="1" thickBot="1" x14ac:dyDescent="0.25">
      <c r="A9" s="35"/>
      <c r="B9" s="35"/>
      <c r="C9" s="36" t="s">
        <v>92</v>
      </c>
      <c r="D9" s="33" t="s">
        <v>75</v>
      </c>
      <c r="E9" s="33" t="s">
        <v>39</v>
      </c>
      <c r="F9" s="392" t="s">
        <v>124</v>
      </c>
      <c r="G9" s="393"/>
      <c r="H9" s="393"/>
      <c r="I9" s="393"/>
      <c r="J9" s="394"/>
      <c r="K9" s="392" t="s">
        <v>124</v>
      </c>
      <c r="L9" s="393"/>
      <c r="M9" s="393"/>
      <c r="N9" s="393"/>
      <c r="O9" s="393"/>
      <c r="P9" s="389" t="s">
        <v>116</v>
      </c>
      <c r="Q9" s="396"/>
      <c r="R9" s="34" t="s">
        <v>102</v>
      </c>
    </row>
    <row r="10" spans="1:18" ht="147.75" customHeight="1" thickBot="1" x14ac:dyDescent="0.25">
      <c r="A10" s="35"/>
      <c r="B10" s="35"/>
      <c r="C10" s="4"/>
      <c r="D10" s="4"/>
      <c r="E10" s="113"/>
      <c r="F10" s="170" t="s">
        <v>12</v>
      </c>
      <c r="G10" s="66" t="s">
        <v>13</v>
      </c>
      <c r="H10" s="49" t="s">
        <v>14</v>
      </c>
      <c r="I10" s="81" t="s">
        <v>117</v>
      </c>
      <c r="J10" s="49" t="s">
        <v>19</v>
      </c>
      <c r="K10" s="270" t="s">
        <v>12</v>
      </c>
      <c r="L10" s="66" t="s">
        <v>13</v>
      </c>
      <c r="M10" s="49" t="s">
        <v>14</v>
      </c>
      <c r="N10" s="81" t="s">
        <v>79</v>
      </c>
      <c r="O10" s="5" t="s">
        <v>19</v>
      </c>
      <c r="P10" s="30" t="s">
        <v>80</v>
      </c>
      <c r="Q10" s="30" t="s">
        <v>81</v>
      </c>
      <c r="R10" s="111" t="s">
        <v>109</v>
      </c>
    </row>
    <row r="11" spans="1:18" ht="15" x14ac:dyDescent="0.2">
      <c r="A11" s="35"/>
      <c r="B11" s="35"/>
      <c r="C11" s="37" t="s">
        <v>21</v>
      </c>
      <c r="D11" s="3"/>
      <c r="E11" s="114"/>
      <c r="F11" s="171"/>
      <c r="G11" s="67"/>
      <c r="H11" s="82"/>
      <c r="I11" s="67"/>
      <c r="J11" s="82"/>
      <c r="K11" s="166"/>
      <c r="L11" s="67"/>
      <c r="M11" s="82"/>
      <c r="N11" s="67"/>
      <c r="O11" s="100"/>
      <c r="P11" s="134">
        <f>P12+P19</f>
        <v>0</v>
      </c>
      <c r="Q11" s="134">
        <f>Q12+Q19</f>
        <v>0</v>
      </c>
      <c r="R11" s="127"/>
    </row>
    <row r="12" spans="1:18" ht="15" outlineLevel="1" x14ac:dyDescent="0.25">
      <c r="A12" s="35"/>
      <c r="B12" s="35"/>
      <c r="C12" s="38"/>
      <c r="D12" s="6" t="s">
        <v>0</v>
      </c>
      <c r="E12" s="115"/>
      <c r="F12" s="172"/>
      <c r="G12" s="68"/>
      <c r="H12" s="83"/>
      <c r="I12" s="68"/>
      <c r="J12" s="83"/>
      <c r="K12" s="271"/>
      <c r="L12" s="68"/>
      <c r="M12" s="83"/>
      <c r="N12" s="68"/>
      <c r="O12" s="101"/>
      <c r="P12" s="289">
        <f>SUM(P13:P18)</f>
        <v>0</v>
      </c>
      <c r="Q12" s="289">
        <f>SUM(Q13:Q18)</f>
        <v>0</v>
      </c>
      <c r="R12" s="132"/>
    </row>
    <row r="13" spans="1:18" ht="42.75" outlineLevel="2" x14ac:dyDescent="0.25">
      <c r="A13" s="35"/>
      <c r="B13" s="35"/>
      <c r="C13" s="39"/>
      <c r="D13" s="25"/>
      <c r="E13" s="116" t="s">
        <v>78</v>
      </c>
      <c r="F13" s="172"/>
      <c r="G13" s="69"/>
      <c r="H13" s="84"/>
      <c r="I13" s="69"/>
      <c r="J13" s="84"/>
      <c r="K13" s="271"/>
      <c r="L13" s="69"/>
      <c r="M13" s="84"/>
      <c r="N13" s="69"/>
      <c r="O13" s="102"/>
      <c r="P13" s="291"/>
      <c r="Q13" s="291"/>
      <c r="R13" s="127" t="s">
        <v>94</v>
      </c>
    </row>
    <row r="14" spans="1:18" ht="18" customHeight="1" outlineLevel="2" x14ac:dyDescent="0.25">
      <c r="A14" s="35"/>
      <c r="B14" s="35"/>
      <c r="C14" s="39"/>
      <c r="D14" s="25"/>
      <c r="E14" s="117" t="s">
        <v>50</v>
      </c>
      <c r="F14" s="173"/>
      <c r="G14" s="69"/>
      <c r="H14" s="84"/>
      <c r="I14" s="69"/>
      <c r="J14" s="84"/>
      <c r="K14" s="153"/>
      <c r="L14" s="69"/>
      <c r="M14" s="84"/>
      <c r="N14" s="69"/>
      <c r="O14" s="102"/>
      <c r="P14" s="293"/>
      <c r="Q14" s="293"/>
      <c r="R14" s="131"/>
    </row>
    <row r="15" spans="1:18" ht="18" customHeight="1" outlineLevel="2" x14ac:dyDescent="0.25">
      <c r="A15" s="35"/>
      <c r="B15" s="35"/>
      <c r="C15" s="39"/>
      <c r="D15" s="25"/>
      <c r="E15" s="117" t="s">
        <v>40</v>
      </c>
      <c r="F15" s="173"/>
      <c r="G15" s="69"/>
      <c r="H15" s="84"/>
      <c r="I15" s="69"/>
      <c r="J15" s="84"/>
      <c r="K15" s="153"/>
      <c r="L15" s="69"/>
      <c r="M15" s="84"/>
      <c r="N15" s="69"/>
      <c r="O15" s="102"/>
      <c r="P15" s="293"/>
      <c r="Q15" s="293"/>
      <c r="R15" s="131"/>
    </row>
    <row r="16" spans="1:18" ht="18" customHeight="1" outlineLevel="2" x14ac:dyDescent="0.25">
      <c r="A16" s="35"/>
      <c r="B16" s="35"/>
      <c r="C16" s="39"/>
      <c r="D16" s="25"/>
      <c r="E16" s="117" t="s">
        <v>41</v>
      </c>
      <c r="F16" s="173"/>
      <c r="G16" s="69"/>
      <c r="H16" s="84"/>
      <c r="I16" s="69"/>
      <c r="J16" s="84"/>
      <c r="K16" s="153"/>
      <c r="L16" s="69"/>
      <c r="M16" s="84"/>
      <c r="N16" s="69"/>
      <c r="O16" s="102"/>
      <c r="P16" s="293"/>
      <c r="Q16" s="293"/>
      <c r="R16" s="131"/>
    </row>
    <row r="17" spans="1:18" ht="18" customHeight="1" outlineLevel="2" x14ac:dyDescent="0.25">
      <c r="A17" s="35"/>
      <c r="B17" s="35"/>
      <c r="C17" s="39"/>
      <c r="D17" s="25"/>
      <c r="E17" s="117" t="s">
        <v>42</v>
      </c>
      <c r="F17" s="173"/>
      <c r="G17" s="69"/>
      <c r="H17" s="84"/>
      <c r="I17" s="69"/>
      <c r="J17" s="84"/>
      <c r="K17" s="153"/>
      <c r="L17" s="69"/>
      <c r="M17" s="84"/>
      <c r="N17" s="69"/>
      <c r="O17" s="102"/>
      <c r="P17" s="293"/>
      <c r="Q17" s="293"/>
      <c r="R17" s="131"/>
    </row>
    <row r="18" spans="1:18" ht="18" customHeight="1" outlineLevel="2" x14ac:dyDescent="0.25">
      <c r="A18" s="35"/>
      <c r="B18" s="35"/>
      <c r="C18" s="39"/>
      <c r="D18" s="25"/>
      <c r="E18" s="117" t="s">
        <v>43</v>
      </c>
      <c r="F18" s="173"/>
      <c r="G18" s="69"/>
      <c r="H18" s="84"/>
      <c r="I18" s="69"/>
      <c r="J18" s="84"/>
      <c r="K18" s="153"/>
      <c r="L18" s="69"/>
      <c r="M18" s="84"/>
      <c r="N18" s="69"/>
      <c r="O18" s="102"/>
      <c r="P18" s="293"/>
      <c r="Q18" s="293"/>
      <c r="R18" s="131"/>
    </row>
    <row r="19" spans="1:18" ht="18" customHeight="1" outlineLevel="1" x14ac:dyDescent="0.25">
      <c r="A19" s="35"/>
      <c r="B19" s="35"/>
      <c r="C19" s="40"/>
      <c r="D19" s="10" t="s">
        <v>15</v>
      </c>
      <c r="E19" s="117"/>
      <c r="F19" s="174"/>
      <c r="G19" s="69"/>
      <c r="H19" s="84"/>
      <c r="I19" s="69"/>
      <c r="J19" s="84"/>
      <c r="K19" s="153"/>
      <c r="L19" s="69"/>
      <c r="M19" s="84"/>
      <c r="N19" s="69"/>
      <c r="O19" s="102"/>
      <c r="P19" s="295">
        <f>SUM(P20:P25)</f>
        <v>0</v>
      </c>
      <c r="Q19" s="295">
        <f>SUM(Q20:Q25)</f>
        <v>0</v>
      </c>
      <c r="R19" s="131"/>
    </row>
    <row r="20" spans="1:18" ht="42.75" outlineLevel="2" x14ac:dyDescent="0.25">
      <c r="A20" s="35"/>
      <c r="B20" s="35"/>
      <c r="C20" s="39"/>
      <c r="D20" s="25"/>
      <c r="E20" s="116" t="s">
        <v>78</v>
      </c>
      <c r="F20" s="172"/>
      <c r="G20" s="69"/>
      <c r="H20" s="84"/>
      <c r="I20" s="69"/>
      <c r="J20" s="84"/>
      <c r="K20" s="271"/>
      <c r="L20" s="69"/>
      <c r="M20" s="84"/>
      <c r="N20" s="69"/>
      <c r="O20" s="102"/>
      <c r="P20" s="291"/>
      <c r="Q20" s="291"/>
      <c r="R20" s="127" t="s">
        <v>94</v>
      </c>
    </row>
    <row r="21" spans="1:18" ht="18" customHeight="1" outlineLevel="2" x14ac:dyDescent="0.25">
      <c r="A21" s="35"/>
      <c r="B21" s="35"/>
      <c r="C21" s="39"/>
      <c r="D21" s="25"/>
      <c r="E21" s="117" t="s">
        <v>50</v>
      </c>
      <c r="F21" s="173"/>
      <c r="G21" s="69"/>
      <c r="H21" s="84"/>
      <c r="I21" s="69"/>
      <c r="J21" s="84"/>
      <c r="K21" s="153"/>
      <c r="L21" s="69"/>
      <c r="M21" s="84"/>
      <c r="N21" s="69"/>
      <c r="O21" s="102"/>
      <c r="P21" s="293"/>
      <c r="Q21" s="293"/>
      <c r="R21" s="131"/>
    </row>
    <row r="22" spans="1:18" ht="18" customHeight="1" outlineLevel="2" x14ac:dyDescent="0.25">
      <c r="A22" s="35"/>
      <c r="B22" s="35"/>
      <c r="C22" s="39"/>
      <c r="D22" s="25"/>
      <c r="E22" s="117" t="s">
        <v>40</v>
      </c>
      <c r="F22" s="173"/>
      <c r="G22" s="69"/>
      <c r="H22" s="84"/>
      <c r="I22" s="69"/>
      <c r="J22" s="84"/>
      <c r="K22" s="153"/>
      <c r="L22" s="69"/>
      <c r="M22" s="84"/>
      <c r="N22" s="69"/>
      <c r="O22" s="102"/>
      <c r="P22" s="293"/>
      <c r="Q22" s="293"/>
      <c r="R22" s="131"/>
    </row>
    <row r="23" spans="1:18" ht="18" customHeight="1" outlineLevel="2" x14ac:dyDescent="0.25">
      <c r="A23" s="35"/>
      <c r="B23" s="35"/>
      <c r="C23" s="39"/>
      <c r="D23" s="25"/>
      <c r="E23" s="117" t="s">
        <v>41</v>
      </c>
      <c r="F23" s="173"/>
      <c r="G23" s="69"/>
      <c r="H23" s="84"/>
      <c r="I23" s="69"/>
      <c r="J23" s="84"/>
      <c r="K23" s="153"/>
      <c r="L23" s="69"/>
      <c r="M23" s="84"/>
      <c r="N23" s="69"/>
      <c r="O23" s="102"/>
      <c r="P23" s="293"/>
      <c r="Q23" s="293"/>
      <c r="R23" s="131"/>
    </row>
    <row r="24" spans="1:18" ht="18" customHeight="1" outlineLevel="2" x14ac:dyDescent="0.25">
      <c r="A24" s="35"/>
      <c r="B24" s="35"/>
      <c r="C24" s="39"/>
      <c r="D24" s="25"/>
      <c r="E24" s="117" t="s">
        <v>42</v>
      </c>
      <c r="F24" s="173"/>
      <c r="G24" s="69"/>
      <c r="H24" s="84"/>
      <c r="I24" s="69"/>
      <c r="J24" s="84"/>
      <c r="K24" s="153"/>
      <c r="L24" s="69"/>
      <c r="M24" s="84"/>
      <c r="N24" s="69"/>
      <c r="O24" s="102"/>
      <c r="P24" s="293"/>
      <c r="Q24" s="293"/>
      <c r="R24" s="131"/>
    </row>
    <row r="25" spans="1:18" ht="18" customHeight="1" outlineLevel="2" thickBot="1" x14ac:dyDescent="0.3">
      <c r="A25" s="35"/>
      <c r="B25" s="35"/>
      <c r="C25" s="39"/>
      <c r="D25" s="25"/>
      <c r="E25" s="117" t="s">
        <v>43</v>
      </c>
      <c r="F25" s="173"/>
      <c r="G25" s="69"/>
      <c r="H25" s="84"/>
      <c r="I25" s="69"/>
      <c r="J25" s="84"/>
      <c r="K25" s="153"/>
      <c r="L25" s="69"/>
      <c r="M25" s="84"/>
      <c r="N25" s="69"/>
      <c r="O25" s="102"/>
      <c r="P25" s="293"/>
      <c r="Q25" s="293"/>
      <c r="R25" s="131"/>
    </row>
    <row r="26" spans="1:18" ht="18" customHeight="1" x14ac:dyDescent="0.2">
      <c r="A26" s="35"/>
      <c r="B26" s="35"/>
      <c r="C26" s="37" t="s">
        <v>22</v>
      </c>
      <c r="D26" s="8"/>
      <c r="E26" s="118"/>
      <c r="F26" s="171"/>
      <c r="G26" s="3"/>
      <c r="H26" s="50"/>
      <c r="I26" s="67"/>
      <c r="J26" s="82"/>
      <c r="K26" s="166"/>
      <c r="L26" s="3"/>
      <c r="M26" s="50"/>
      <c r="N26" s="67"/>
      <c r="O26" s="100"/>
      <c r="P26" s="134">
        <f>P27</f>
        <v>0</v>
      </c>
      <c r="Q26" s="133">
        <f>Q27</f>
        <v>0</v>
      </c>
      <c r="R26" s="135"/>
    </row>
    <row r="27" spans="1:18" ht="18" customHeight="1" outlineLevel="1" x14ac:dyDescent="0.25">
      <c r="A27" s="35"/>
      <c r="B27" s="35"/>
      <c r="C27" s="41"/>
      <c r="D27" s="26" t="s">
        <v>16</v>
      </c>
      <c r="E27" s="115"/>
      <c r="F27" s="175"/>
      <c r="G27" s="70"/>
      <c r="H27" s="54"/>
      <c r="I27" s="92"/>
      <c r="J27" s="93"/>
      <c r="K27" s="272"/>
      <c r="L27" s="70"/>
      <c r="M27" s="54"/>
      <c r="N27" s="92"/>
      <c r="O27" s="103"/>
      <c r="P27" s="289">
        <f>SUM(P28:P33)</f>
        <v>0</v>
      </c>
      <c r="Q27" s="288">
        <f>SUM(Q28:Q33)</f>
        <v>0</v>
      </c>
      <c r="R27" s="136"/>
    </row>
    <row r="28" spans="1:18" ht="85.5" outlineLevel="2" x14ac:dyDescent="0.25">
      <c r="A28" s="35"/>
      <c r="B28" s="35"/>
      <c r="C28" s="39"/>
      <c r="D28" s="25"/>
      <c r="E28" s="116" t="s">
        <v>96</v>
      </c>
      <c r="F28" s="172"/>
      <c r="G28" s="69"/>
      <c r="H28" s="84"/>
      <c r="I28" s="69"/>
      <c r="J28" s="84"/>
      <c r="K28" s="271"/>
      <c r="L28" s="69"/>
      <c r="M28" s="84"/>
      <c r="N28" s="69"/>
      <c r="O28" s="102"/>
      <c r="P28" s="291"/>
      <c r="Q28" s="290"/>
      <c r="R28" s="127" t="s">
        <v>95</v>
      </c>
    </row>
    <row r="29" spans="1:18" ht="99.75" outlineLevel="2" x14ac:dyDescent="0.25">
      <c r="A29" s="35"/>
      <c r="B29" s="35"/>
      <c r="C29" s="39"/>
      <c r="D29" s="25"/>
      <c r="E29" s="117" t="s">
        <v>97</v>
      </c>
      <c r="F29" s="173"/>
      <c r="G29" s="69"/>
      <c r="H29" s="84"/>
      <c r="I29" s="69"/>
      <c r="J29" s="84"/>
      <c r="K29" s="153"/>
      <c r="L29" s="69"/>
      <c r="M29" s="84"/>
      <c r="N29" s="69"/>
      <c r="O29" s="102"/>
      <c r="P29" s="293"/>
      <c r="Q29" s="292"/>
      <c r="R29" s="137" t="s">
        <v>103</v>
      </c>
    </row>
    <row r="30" spans="1:18" ht="18" customHeight="1" outlineLevel="2" x14ac:dyDescent="0.25">
      <c r="A30" s="35"/>
      <c r="B30" s="35"/>
      <c r="C30" s="39"/>
      <c r="D30" s="25"/>
      <c r="E30" s="117" t="s">
        <v>99</v>
      </c>
      <c r="F30" s="173"/>
      <c r="G30" s="69"/>
      <c r="H30" s="84"/>
      <c r="I30" s="69"/>
      <c r="J30" s="84"/>
      <c r="K30" s="153"/>
      <c r="L30" s="69"/>
      <c r="M30" s="84"/>
      <c r="N30" s="69"/>
      <c r="O30" s="102"/>
      <c r="P30" s="293"/>
      <c r="Q30" s="292"/>
      <c r="R30" s="131"/>
    </row>
    <row r="31" spans="1:18" ht="18" customHeight="1" outlineLevel="2" x14ac:dyDescent="0.25">
      <c r="A31" s="35"/>
      <c r="B31" s="35"/>
      <c r="C31" s="39"/>
      <c r="D31" s="25"/>
      <c r="E31" s="117" t="s">
        <v>98</v>
      </c>
      <c r="F31" s="173"/>
      <c r="G31" s="69"/>
      <c r="H31" s="84"/>
      <c r="I31" s="69"/>
      <c r="J31" s="84"/>
      <c r="K31" s="153"/>
      <c r="L31" s="69"/>
      <c r="M31" s="84"/>
      <c r="N31" s="69"/>
      <c r="O31" s="102"/>
      <c r="P31" s="293"/>
      <c r="Q31" s="292"/>
      <c r="R31" s="131"/>
    </row>
    <row r="32" spans="1:18" ht="18" customHeight="1" outlineLevel="2" x14ac:dyDescent="0.25">
      <c r="A32" s="35"/>
      <c r="B32" s="35"/>
      <c r="C32" s="39"/>
      <c r="D32" s="25"/>
      <c r="E32" s="117" t="s">
        <v>42</v>
      </c>
      <c r="F32" s="173"/>
      <c r="G32" s="69"/>
      <c r="H32" s="84"/>
      <c r="I32" s="69"/>
      <c r="J32" s="84"/>
      <c r="K32" s="153"/>
      <c r="L32" s="69"/>
      <c r="M32" s="84"/>
      <c r="N32" s="69"/>
      <c r="O32" s="102"/>
      <c r="P32" s="293"/>
      <c r="Q32" s="292"/>
      <c r="R32" s="131"/>
    </row>
    <row r="33" spans="1:18" ht="18" customHeight="1" outlineLevel="2" thickBot="1" x14ac:dyDescent="0.3">
      <c r="A33" s="35"/>
      <c r="B33" s="35"/>
      <c r="C33" s="39"/>
      <c r="D33" s="25"/>
      <c r="E33" s="117" t="s">
        <v>43</v>
      </c>
      <c r="F33" s="173"/>
      <c r="G33" s="69"/>
      <c r="H33" s="84"/>
      <c r="I33" s="69"/>
      <c r="J33" s="84"/>
      <c r="K33" s="153"/>
      <c r="L33" s="69"/>
      <c r="M33" s="84"/>
      <c r="N33" s="69"/>
      <c r="O33" s="102"/>
      <c r="P33" s="293"/>
      <c r="Q33" s="292"/>
      <c r="R33" s="131"/>
    </row>
    <row r="34" spans="1:18" ht="18" customHeight="1" x14ac:dyDescent="0.2">
      <c r="A34" s="35"/>
      <c r="B34" s="35"/>
      <c r="C34" s="37" t="s">
        <v>23</v>
      </c>
      <c r="D34" s="8"/>
      <c r="E34" s="118"/>
      <c r="F34" s="179"/>
      <c r="G34" s="75"/>
      <c r="H34" s="258"/>
      <c r="I34" s="3"/>
      <c r="J34" s="82"/>
      <c r="K34" s="166"/>
      <c r="L34" s="3"/>
      <c r="M34" s="50"/>
      <c r="N34" s="3"/>
      <c r="O34" s="100"/>
      <c r="P34" s="134">
        <f>P35+P39</f>
        <v>0</v>
      </c>
      <c r="Q34" s="133">
        <f>Q35+Q39</f>
        <v>0</v>
      </c>
      <c r="R34" s="135"/>
    </row>
    <row r="35" spans="1:18" ht="18" customHeight="1" outlineLevel="1" x14ac:dyDescent="0.2">
      <c r="A35" s="35"/>
      <c r="B35" s="35"/>
      <c r="C35" s="42"/>
      <c r="D35" s="6" t="s">
        <v>17</v>
      </c>
      <c r="E35" s="116"/>
      <c r="F35" s="183"/>
      <c r="G35" s="77"/>
      <c r="H35" s="259"/>
      <c r="I35" s="71"/>
      <c r="J35" s="83"/>
      <c r="K35" s="271"/>
      <c r="L35" s="71"/>
      <c r="M35" s="51"/>
      <c r="N35" s="71"/>
      <c r="O35" s="101"/>
      <c r="P35" s="307">
        <f>SUM(P36:P38)</f>
        <v>0</v>
      </c>
      <c r="Q35" s="296">
        <f>SUM(Q36:Q38)</f>
        <v>0</v>
      </c>
      <c r="R35" s="138"/>
    </row>
    <row r="36" spans="1:18" ht="28.5" outlineLevel="2" x14ac:dyDescent="0.2">
      <c r="A36" s="35"/>
      <c r="B36" s="35"/>
      <c r="C36" s="43"/>
      <c r="D36" s="27"/>
      <c r="E36" s="117" t="s">
        <v>44</v>
      </c>
      <c r="F36" s="177"/>
      <c r="G36" s="78"/>
      <c r="H36" s="260"/>
      <c r="I36" s="72"/>
      <c r="J36" s="84"/>
      <c r="K36" s="153"/>
      <c r="L36" s="72"/>
      <c r="M36" s="53"/>
      <c r="N36" s="72"/>
      <c r="O36" s="102"/>
      <c r="P36" s="293"/>
      <c r="Q36" s="292"/>
      <c r="R36" s="137" t="s">
        <v>100</v>
      </c>
    </row>
    <row r="37" spans="1:18" ht="15" outlineLevel="2" x14ac:dyDescent="0.2">
      <c r="A37" s="35"/>
      <c r="B37" s="35"/>
      <c r="C37" s="43"/>
      <c r="D37" s="25"/>
      <c r="E37" s="117" t="s">
        <v>45</v>
      </c>
      <c r="F37" s="177"/>
      <c r="G37" s="78"/>
      <c r="H37" s="260"/>
      <c r="I37" s="72"/>
      <c r="J37" s="84"/>
      <c r="K37" s="153"/>
      <c r="L37" s="72"/>
      <c r="M37" s="53"/>
      <c r="N37" s="72"/>
      <c r="O37" s="102"/>
      <c r="P37" s="293"/>
      <c r="Q37" s="292"/>
      <c r="R37" s="137" t="s">
        <v>101</v>
      </c>
    </row>
    <row r="38" spans="1:18" ht="15" outlineLevel="2" x14ac:dyDescent="0.2">
      <c r="A38" s="35"/>
      <c r="B38" s="35"/>
      <c r="C38" s="43"/>
      <c r="D38" s="6"/>
      <c r="E38" s="117" t="s">
        <v>46</v>
      </c>
      <c r="F38" s="177"/>
      <c r="G38" s="78"/>
      <c r="H38" s="260"/>
      <c r="I38" s="72"/>
      <c r="J38" s="84"/>
      <c r="K38" s="153"/>
      <c r="L38" s="72"/>
      <c r="M38" s="53"/>
      <c r="N38" s="72"/>
      <c r="O38" s="102"/>
      <c r="P38" s="293"/>
      <c r="Q38" s="292"/>
      <c r="R38" s="137" t="s">
        <v>101</v>
      </c>
    </row>
    <row r="39" spans="1:18" ht="29.25" outlineLevel="1" thickBot="1" x14ac:dyDescent="0.25">
      <c r="A39" s="35"/>
      <c r="B39" s="35"/>
      <c r="C39" s="44"/>
      <c r="D39" s="7" t="s">
        <v>18</v>
      </c>
      <c r="E39" s="119"/>
      <c r="F39" s="178"/>
      <c r="G39" s="80"/>
      <c r="H39" s="261"/>
      <c r="I39" s="73"/>
      <c r="J39" s="85"/>
      <c r="K39" s="273"/>
      <c r="L39" s="73"/>
      <c r="M39" s="55"/>
      <c r="N39" s="73"/>
      <c r="O39" s="104"/>
      <c r="P39" s="308"/>
      <c r="Q39" s="297"/>
      <c r="R39" s="141" t="s">
        <v>100</v>
      </c>
    </row>
    <row r="40" spans="1:18" ht="18" customHeight="1" x14ac:dyDescent="0.2">
      <c r="A40" s="35"/>
      <c r="B40" s="35"/>
      <c r="C40" s="37" t="s">
        <v>24</v>
      </c>
      <c r="D40" s="8"/>
      <c r="E40" s="118"/>
      <c r="F40" s="179"/>
      <c r="G40" s="75"/>
      <c r="H40" s="258"/>
      <c r="I40" s="3"/>
      <c r="J40" s="82"/>
      <c r="K40" s="166"/>
      <c r="L40" s="3"/>
      <c r="M40" s="50"/>
      <c r="N40" s="3"/>
      <c r="O40" s="100"/>
      <c r="P40" s="134">
        <f>P41+P47+P48</f>
        <v>0</v>
      </c>
      <c r="Q40" s="133">
        <f>Q41+Q47+Q48</f>
        <v>0</v>
      </c>
      <c r="R40" s="135"/>
    </row>
    <row r="41" spans="1:18" ht="15" outlineLevel="1" x14ac:dyDescent="0.25">
      <c r="A41" s="35"/>
      <c r="B41" s="35"/>
      <c r="C41" s="38"/>
      <c r="D41" s="6" t="s">
        <v>11</v>
      </c>
      <c r="E41" s="116"/>
      <c r="F41" s="183"/>
      <c r="G41" s="77"/>
      <c r="H41" s="259"/>
      <c r="I41" s="71"/>
      <c r="J41" s="83"/>
      <c r="K41" s="271"/>
      <c r="L41" s="71"/>
      <c r="M41" s="51"/>
      <c r="N41" s="71"/>
      <c r="O41" s="101"/>
      <c r="P41" s="307">
        <f>SUM(P42:P46)</f>
        <v>0</v>
      </c>
      <c r="Q41" s="296">
        <f>SUM(Q42:Q46)</f>
        <v>0</v>
      </c>
      <c r="R41" s="127"/>
    </row>
    <row r="42" spans="1:18" ht="42.75" outlineLevel="2" x14ac:dyDescent="0.25">
      <c r="A42" s="35"/>
      <c r="B42" s="35"/>
      <c r="C42" s="45"/>
      <c r="D42" s="27"/>
      <c r="E42" s="116" t="s">
        <v>51</v>
      </c>
      <c r="F42" s="183"/>
      <c r="G42" s="77"/>
      <c r="H42" s="259"/>
      <c r="I42" s="71"/>
      <c r="J42" s="83"/>
      <c r="K42" s="271"/>
      <c r="L42" s="71"/>
      <c r="M42" s="51"/>
      <c r="N42" s="71"/>
      <c r="O42" s="101"/>
      <c r="P42" s="291"/>
      <c r="Q42" s="290"/>
      <c r="R42" s="127" t="s">
        <v>104</v>
      </c>
    </row>
    <row r="43" spans="1:18" ht="42.75" outlineLevel="2" x14ac:dyDescent="0.25">
      <c r="A43" s="35"/>
      <c r="B43" s="35"/>
      <c r="C43" s="39"/>
      <c r="D43" s="25"/>
      <c r="E43" s="116" t="s">
        <v>52</v>
      </c>
      <c r="F43" s="183"/>
      <c r="G43" s="77"/>
      <c r="H43" s="259"/>
      <c r="I43" s="71"/>
      <c r="J43" s="83"/>
      <c r="K43" s="271"/>
      <c r="L43" s="71"/>
      <c r="M43" s="51"/>
      <c r="N43" s="71"/>
      <c r="O43" s="101"/>
      <c r="P43" s="291"/>
      <c r="Q43" s="290"/>
      <c r="R43" s="127" t="s">
        <v>104</v>
      </c>
    </row>
    <row r="44" spans="1:18" ht="18" customHeight="1" outlineLevel="2" x14ac:dyDescent="0.25">
      <c r="A44" s="35"/>
      <c r="B44" s="35"/>
      <c r="C44" s="39"/>
      <c r="D44" s="25"/>
      <c r="E44" s="116" t="s">
        <v>47</v>
      </c>
      <c r="F44" s="183"/>
      <c r="G44" s="77"/>
      <c r="H44" s="259"/>
      <c r="I44" s="71"/>
      <c r="J44" s="83"/>
      <c r="K44" s="271"/>
      <c r="L44" s="71"/>
      <c r="M44" s="51"/>
      <c r="N44" s="71"/>
      <c r="O44" s="101"/>
      <c r="P44" s="291"/>
      <c r="Q44" s="290"/>
      <c r="R44" s="138"/>
    </row>
    <row r="45" spans="1:18" ht="18" customHeight="1" outlineLevel="2" x14ac:dyDescent="0.25">
      <c r="A45" s="35"/>
      <c r="B45" s="35"/>
      <c r="C45" s="39"/>
      <c r="D45" s="25"/>
      <c r="E45" s="116" t="s">
        <v>48</v>
      </c>
      <c r="F45" s="183"/>
      <c r="G45" s="77"/>
      <c r="H45" s="259"/>
      <c r="I45" s="71"/>
      <c r="J45" s="83"/>
      <c r="K45" s="271"/>
      <c r="L45" s="71"/>
      <c r="M45" s="51"/>
      <c r="N45" s="71"/>
      <c r="O45" s="101"/>
      <c r="P45" s="291"/>
      <c r="Q45" s="290"/>
      <c r="R45" s="138"/>
    </row>
    <row r="46" spans="1:18" ht="42.75" outlineLevel="2" x14ac:dyDescent="0.25">
      <c r="A46" s="35"/>
      <c r="B46" s="35"/>
      <c r="C46" s="38"/>
      <c r="D46" s="6"/>
      <c r="E46" s="120" t="s">
        <v>49</v>
      </c>
      <c r="F46" s="183"/>
      <c r="G46" s="77"/>
      <c r="H46" s="259"/>
      <c r="I46" s="71"/>
      <c r="J46" s="83"/>
      <c r="K46" s="271"/>
      <c r="L46" s="71"/>
      <c r="M46" s="51"/>
      <c r="N46" s="71"/>
      <c r="O46" s="101"/>
      <c r="P46" s="309"/>
      <c r="Q46" s="298"/>
      <c r="R46" s="127"/>
    </row>
    <row r="47" spans="1:18" ht="28.5" outlineLevel="1" x14ac:dyDescent="0.25">
      <c r="A47" s="35"/>
      <c r="B47" s="35"/>
      <c r="C47" s="40"/>
      <c r="D47" s="10" t="s">
        <v>1</v>
      </c>
      <c r="E47" s="117"/>
      <c r="F47" s="177"/>
      <c r="G47" s="69"/>
      <c r="H47" s="84"/>
      <c r="I47" s="72"/>
      <c r="J47" s="84"/>
      <c r="K47" s="157"/>
      <c r="L47" s="69"/>
      <c r="M47" s="84"/>
      <c r="N47" s="72"/>
      <c r="O47" s="102"/>
      <c r="P47" s="295"/>
      <c r="Q47" s="294"/>
      <c r="R47" s="137" t="s">
        <v>105</v>
      </c>
    </row>
    <row r="48" spans="1:18" ht="29.25" outlineLevel="1" thickBot="1" x14ac:dyDescent="0.3">
      <c r="A48" s="35"/>
      <c r="B48" s="35"/>
      <c r="C48" s="46"/>
      <c r="D48" s="7" t="s">
        <v>2</v>
      </c>
      <c r="E48" s="119"/>
      <c r="F48" s="178"/>
      <c r="G48" s="74"/>
      <c r="H48" s="85"/>
      <c r="I48" s="73"/>
      <c r="J48" s="85"/>
      <c r="K48" s="158"/>
      <c r="L48" s="74"/>
      <c r="M48" s="85"/>
      <c r="N48" s="73"/>
      <c r="O48" s="104"/>
      <c r="P48" s="308"/>
      <c r="Q48" s="297"/>
      <c r="R48" s="141" t="s">
        <v>105</v>
      </c>
    </row>
    <row r="49" spans="1:18" ht="18" customHeight="1" x14ac:dyDescent="0.2">
      <c r="A49" s="35"/>
      <c r="B49" s="35"/>
      <c r="C49" s="37" t="s">
        <v>25</v>
      </c>
      <c r="D49" s="8"/>
      <c r="E49" s="118"/>
      <c r="F49" s="179"/>
      <c r="G49" s="75"/>
      <c r="H49" s="86"/>
      <c r="I49" s="3"/>
      <c r="J49" s="82"/>
      <c r="K49" s="159"/>
      <c r="L49" s="75"/>
      <c r="M49" s="86"/>
      <c r="N49" s="3"/>
      <c r="O49" s="95"/>
      <c r="P49" s="134">
        <f>P50</f>
        <v>0</v>
      </c>
      <c r="Q49" s="133">
        <f>Q50</f>
        <v>0</v>
      </c>
      <c r="R49" s="135"/>
    </row>
    <row r="50" spans="1:18" ht="30" customHeight="1" outlineLevel="1" thickBot="1" x14ac:dyDescent="0.3">
      <c r="A50" s="35"/>
      <c r="B50" s="35"/>
      <c r="C50" s="41"/>
      <c r="D50" s="28" t="s">
        <v>3</v>
      </c>
      <c r="E50" s="121"/>
      <c r="F50" s="180"/>
      <c r="G50" s="76"/>
      <c r="H50" s="87"/>
      <c r="I50" s="70"/>
      <c r="J50" s="93"/>
      <c r="K50" s="160"/>
      <c r="L50" s="76"/>
      <c r="M50" s="87"/>
      <c r="N50" s="70"/>
      <c r="O50" s="105"/>
      <c r="P50" s="310">
        <f>SUM(P51:P60)</f>
        <v>0</v>
      </c>
      <c r="Q50" s="299">
        <f>SUM(Q51:Q60)</f>
        <v>0</v>
      </c>
      <c r="R50" s="132"/>
    </row>
    <row r="51" spans="1:18" ht="15.75" hidden="1" outlineLevel="2" thickBot="1" x14ac:dyDescent="0.3">
      <c r="A51" s="35"/>
      <c r="B51" s="35"/>
      <c r="C51" s="39"/>
      <c r="D51" s="25"/>
      <c r="E51" s="120" t="s">
        <v>53</v>
      </c>
      <c r="F51" s="181"/>
      <c r="G51" s="68"/>
      <c r="H51" s="83"/>
      <c r="I51" s="71"/>
      <c r="J51" s="83"/>
      <c r="K51" s="161"/>
      <c r="L51" s="68"/>
      <c r="M51" s="83"/>
      <c r="N51" s="71"/>
      <c r="O51" s="101"/>
      <c r="P51" s="309"/>
      <c r="Q51" s="298"/>
      <c r="R51" s="127"/>
    </row>
    <row r="52" spans="1:18" ht="15.75" hidden="1" outlineLevel="2" thickBot="1" x14ac:dyDescent="0.3">
      <c r="A52" s="35"/>
      <c r="B52" s="35"/>
      <c r="C52" s="39"/>
      <c r="D52" s="25"/>
      <c r="E52" s="120" t="s">
        <v>54</v>
      </c>
      <c r="F52" s="182"/>
      <c r="G52" s="69"/>
      <c r="H52" s="84"/>
      <c r="I52" s="72"/>
      <c r="J52" s="84"/>
      <c r="K52" s="162"/>
      <c r="L52" s="69"/>
      <c r="M52" s="84"/>
      <c r="N52" s="72"/>
      <c r="O52" s="102"/>
      <c r="P52" s="309"/>
      <c r="Q52" s="298"/>
      <c r="R52" s="127"/>
    </row>
    <row r="53" spans="1:18" ht="15.75" hidden="1" outlineLevel="2" thickBot="1" x14ac:dyDescent="0.3">
      <c r="A53" s="35"/>
      <c r="B53" s="35"/>
      <c r="C53" s="39"/>
      <c r="D53" s="25"/>
      <c r="E53" s="120" t="s">
        <v>55</v>
      </c>
      <c r="F53" s="182"/>
      <c r="G53" s="69"/>
      <c r="H53" s="84"/>
      <c r="I53" s="72"/>
      <c r="J53" s="84"/>
      <c r="K53" s="162"/>
      <c r="L53" s="69"/>
      <c r="M53" s="84"/>
      <c r="N53" s="72"/>
      <c r="O53" s="102"/>
      <c r="P53" s="309"/>
      <c r="Q53" s="298"/>
      <c r="R53" s="127"/>
    </row>
    <row r="54" spans="1:18" ht="29.25" hidden="1" outlineLevel="2" thickBot="1" x14ac:dyDescent="0.3">
      <c r="A54" s="35"/>
      <c r="B54" s="35"/>
      <c r="C54" s="39"/>
      <c r="D54" s="25"/>
      <c r="E54" s="120" t="s">
        <v>56</v>
      </c>
      <c r="F54" s="182"/>
      <c r="G54" s="69"/>
      <c r="H54" s="84"/>
      <c r="I54" s="72"/>
      <c r="J54" s="84"/>
      <c r="K54" s="162"/>
      <c r="L54" s="69"/>
      <c r="M54" s="84"/>
      <c r="N54" s="72"/>
      <c r="O54" s="102"/>
      <c r="P54" s="309"/>
      <c r="Q54" s="298"/>
      <c r="R54" s="127"/>
    </row>
    <row r="55" spans="1:18" ht="15.75" hidden="1" outlineLevel="2" thickBot="1" x14ac:dyDescent="0.3">
      <c r="A55" s="35"/>
      <c r="B55" s="35"/>
      <c r="C55" s="39"/>
      <c r="D55" s="25"/>
      <c r="E55" s="120" t="s">
        <v>57</v>
      </c>
      <c r="F55" s="182"/>
      <c r="G55" s="69"/>
      <c r="H55" s="84"/>
      <c r="I55" s="72"/>
      <c r="J55" s="84"/>
      <c r="K55" s="162"/>
      <c r="L55" s="69"/>
      <c r="M55" s="84"/>
      <c r="N55" s="72"/>
      <c r="O55" s="102"/>
      <c r="P55" s="309"/>
      <c r="Q55" s="298"/>
      <c r="R55" s="127"/>
    </row>
    <row r="56" spans="1:18" ht="15.75" hidden="1" outlineLevel="2" thickBot="1" x14ac:dyDescent="0.3">
      <c r="A56" s="35"/>
      <c r="B56" s="35"/>
      <c r="C56" s="39"/>
      <c r="D56" s="25"/>
      <c r="E56" s="120" t="s">
        <v>58</v>
      </c>
      <c r="F56" s="182"/>
      <c r="G56" s="69"/>
      <c r="H56" s="84"/>
      <c r="I56" s="72"/>
      <c r="J56" s="84"/>
      <c r="K56" s="162"/>
      <c r="L56" s="69"/>
      <c r="M56" s="84"/>
      <c r="N56" s="72"/>
      <c r="O56" s="106"/>
      <c r="P56" s="309"/>
      <c r="Q56" s="298"/>
      <c r="R56" s="127"/>
    </row>
    <row r="57" spans="1:18" ht="29.25" hidden="1" outlineLevel="2" thickBot="1" x14ac:dyDescent="0.3">
      <c r="A57" s="35"/>
      <c r="B57" s="35"/>
      <c r="C57" s="39"/>
      <c r="D57" s="25"/>
      <c r="E57" s="120" t="s">
        <v>59</v>
      </c>
      <c r="F57" s="182"/>
      <c r="G57" s="69"/>
      <c r="H57" s="84"/>
      <c r="I57" s="72"/>
      <c r="J57" s="84"/>
      <c r="K57" s="162"/>
      <c r="L57" s="69"/>
      <c r="M57" s="84"/>
      <c r="N57" s="72"/>
      <c r="O57" s="106"/>
      <c r="P57" s="309"/>
      <c r="Q57" s="298"/>
      <c r="R57" s="127"/>
    </row>
    <row r="58" spans="1:18" ht="29.25" hidden="1" outlineLevel="2" thickBot="1" x14ac:dyDescent="0.3">
      <c r="A58" s="35"/>
      <c r="B58" s="35"/>
      <c r="C58" s="39"/>
      <c r="D58" s="25"/>
      <c r="E58" s="120" t="s">
        <v>60</v>
      </c>
      <c r="F58" s="182"/>
      <c r="G58" s="69"/>
      <c r="H58" s="84"/>
      <c r="I58" s="72"/>
      <c r="J58" s="84"/>
      <c r="K58" s="162"/>
      <c r="L58" s="69"/>
      <c r="M58" s="84"/>
      <c r="N58" s="72"/>
      <c r="O58" s="106"/>
      <c r="P58" s="309"/>
      <c r="Q58" s="298"/>
      <c r="R58" s="127"/>
    </row>
    <row r="59" spans="1:18" ht="29.25" hidden="1" outlineLevel="2" thickBot="1" x14ac:dyDescent="0.3">
      <c r="A59" s="35"/>
      <c r="B59" s="35"/>
      <c r="C59" s="39"/>
      <c r="D59" s="25"/>
      <c r="E59" s="120" t="s">
        <v>61</v>
      </c>
      <c r="F59" s="182"/>
      <c r="G59" s="69"/>
      <c r="H59" s="84"/>
      <c r="I59" s="72"/>
      <c r="J59" s="84"/>
      <c r="K59" s="162"/>
      <c r="L59" s="69"/>
      <c r="M59" s="84"/>
      <c r="N59" s="72"/>
      <c r="O59" s="102"/>
      <c r="P59" s="309"/>
      <c r="Q59" s="298"/>
      <c r="R59" s="127"/>
    </row>
    <row r="60" spans="1:18" ht="15.75" hidden="1" outlineLevel="2" thickBot="1" x14ac:dyDescent="0.3">
      <c r="A60" s="35"/>
      <c r="B60" s="35"/>
      <c r="C60" s="38"/>
      <c r="D60" s="6"/>
      <c r="E60" s="120" t="s">
        <v>62</v>
      </c>
      <c r="F60" s="182"/>
      <c r="G60" s="69"/>
      <c r="H60" s="84"/>
      <c r="I60" s="72"/>
      <c r="J60" s="84"/>
      <c r="K60" s="162"/>
      <c r="L60" s="69"/>
      <c r="M60" s="84"/>
      <c r="N60" s="72"/>
      <c r="O60" s="102"/>
      <c r="P60" s="309"/>
      <c r="Q60" s="298"/>
      <c r="R60" s="127"/>
    </row>
    <row r="61" spans="1:18" ht="18" customHeight="1" x14ac:dyDescent="0.2">
      <c r="A61" s="35"/>
      <c r="B61" s="35"/>
      <c r="C61" s="37" t="s">
        <v>26</v>
      </c>
      <c r="D61" s="8"/>
      <c r="E61" s="118"/>
      <c r="F61" s="179"/>
      <c r="G61" s="214"/>
      <c r="H61" s="234"/>
      <c r="I61" s="209"/>
      <c r="J61" s="82"/>
      <c r="K61" s="159"/>
      <c r="L61" s="75"/>
      <c r="M61" s="86"/>
      <c r="N61" s="3"/>
      <c r="O61" s="95"/>
      <c r="P61" s="134">
        <f>P62+P65+P67+P69+P71+P73</f>
        <v>0</v>
      </c>
      <c r="Q61" s="133">
        <f>Q62+Q65+Q67+Q69+Q71+Q73</f>
        <v>0</v>
      </c>
      <c r="R61" s="135"/>
    </row>
    <row r="62" spans="1:18" ht="18" customHeight="1" outlineLevel="1" x14ac:dyDescent="0.25">
      <c r="A62" s="35"/>
      <c r="B62" s="35"/>
      <c r="C62" s="38"/>
      <c r="D62" s="6" t="s">
        <v>4</v>
      </c>
      <c r="E62" s="116"/>
      <c r="F62" s="183"/>
      <c r="G62" s="216"/>
      <c r="H62" s="236"/>
      <c r="I62" s="210"/>
      <c r="J62" s="83"/>
      <c r="K62" s="163"/>
      <c r="L62" s="77"/>
      <c r="M62" s="88"/>
      <c r="N62" s="71"/>
      <c r="O62" s="107"/>
      <c r="P62" s="307">
        <f>SUM(P63:P64)</f>
        <v>0</v>
      </c>
      <c r="Q62" s="296">
        <f>SUM(Q63:Q64)</f>
        <v>0</v>
      </c>
      <c r="R62" s="138"/>
    </row>
    <row r="63" spans="1:18" ht="42.75" outlineLevel="2" x14ac:dyDescent="0.25">
      <c r="A63" s="35"/>
      <c r="B63" s="35"/>
      <c r="C63" s="45"/>
      <c r="D63" s="27"/>
      <c r="E63" s="120" t="s">
        <v>63</v>
      </c>
      <c r="F63" s="183"/>
      <c r="G63" s="216"/>
      <c r="H63" s="236"/>
      <c r="I63" s="210"/>
      <c r="J63" s="83"/>
      <c r="K63" s="163"/>
      <c r="L63" s="77"/>
      <c r="M63" s="88"/>
      <c r="N63" s="71"/>
      <c r="O63" s="107"/>
      <c r="P63" s="309"/>
      <c r="Q63" s="298"/>
      <c r="R63" s="127"/>
    </row>
    <row r="64" spans="1:18" ht="42.75" outlineLevel="2" x14ac:dyDescent="0.25">
      <c r="A64" s="35"/>
      <c r="B64" s="35"/>
      <c r="C64" s="38"/>
      <c r="D64" s="6"/>
      <c r="E64" s="120" t="s">
        <v>64</v>
      </c>
      <c r="F64" s="183"/>
      <c r="G64" s="216"/>
      <c r="H64" s="236"/>
      <c r="I64" s="210"/>
      <c r="J64" s="83"/>
      <c r="K64" s="163"/>
      <c r="L64" s="77"/>
      <c r="M64" s="88"/>
      <c r="N64" s="71"/>
      <c r="O64" s="107"/>
      <c r="P64" s="309"/>
      <c r="Q64" s="298"/>
      <c r="R64" s="127"/>
    </row>
    <row r="65" spans="1:18" ht="30" customHeight="1" outlineLevel="1" x14ac:dyDescent="0.25">
      <c r="A65" s="35"/>
      <c r="B65" s="35"/>
      <c r="C65" s="40"/>
      <c r="D65" s="11" t="s">
        <v>5</v>
      </c>
      <c r="E65" s="122"/>
      <c r="F65" s="177"/>
      <c r="G65" s="217"/>
      <c r="H65" s="237"/>
      <c r="I65" s="211"/>
      <c r="J65" s="84"/>
      <c r="K65" s="157"/>
      <c r="L65" s="78"/>
      <c r="M65" s="89"/>
      <c r="N65" s="72"/>
      <c r="O65" s="102"/>
      <c r="P65" s="311">
        <f>P66</f>
        <v>0</v>
      </c>
      <c r="Q65" s="300">
        <f>Q66</f>
        <v>0</v>
      </c>
      <c r="R65" s="137"/>
    </row>
    <row r="66" spans="1:18" ht="30" customHeight="1" outlineLevel="2" x14ac:dyDescent="0.25">
      <c r="A66" s="35"/>
      <c r="B66" s="35"/>
      <c r="C66" s="40"/>
      <c r="D66" s="11"/>
      <c r="E66" s="122" t="s">
        <v>65</v>
      </c>
      <c r="F66" s="177"/>
      <c r="G66" s="217"/>
      <c r="H66" s="237"/>
      <c r="I66" s="211"/>
      <c r="J66" s="84"/>
      <c r="K66" s="157"/>
      <c r="L66" s="78"/>
      <c r="M66" s="89"/>
      <c r="N66" s="72"/>
      <c r="O66" s="102"/>
      <c r="P66" s="312"/>
      <c r="Q66" s="301"/>
      <c r="R66" s="137"/>
    </row>
    <row r="67" spans="1:18" ht="18" customHeight="1" outlineLevel="1" x14ac:dyDescent="0.25">
      <c r="A67" s="35"/>
      <c r="B67" s="35"/>
      <c r="C67" s="40"/>
      <c r="D67" s="10" t="s">
        <v>6</v>
      </c>
      <c r="E67" s="117"/>
      <c r="F67" s="177"/>
      <c r="G67" s="217"/>
      <c r="H67" s="237"/>
      <c r="I67" s="211"/>
      <c r="J67" s="84"/>
      <c r="K67" s="157"/>
      <c r="L67" s="78"/>
      <c r="M67" s="89"/>
      <c r="N67" s="72"/>
      <c r="O67" s="102"/>
      <c r="P67" s="295">
        <f>P68</f>
        <v>0</v>
      </c>
      <c r="Q67" s="294">
        <f>Q68</f>
        <v>0</v>
      </c>
      <c r="R67" s="131"/>
    </row>
    <row r="68" spans="1:18" ht="28.5" outlineLevel="2" x14ac:dyDescent="0.25">
      <c r="A68" s="35"/>
      <c r="B68" s="35"/>
      <c r="C68" s="40"/>
      <c r="D68" s="10"/>
      <c r="E68" s="122" t="s">
        <v>66</v>
      </c>
      <c r="F68" s="177"/>
      <c r="G68" s="217"/>
      <c r="H68" s="237"/>
      <c r="I68" s="211"/>
      <c r="J68" s="84"/>
      <c r="K68" s="157"/>
      <c r="L68" s="78"/>
      <c r="M68" s="89"/>
      <c r="N68" s="72"/>
      <c r="O68" s="102"/>
      <c r="P68" s="312"/>
      <c r="Q68" s="301"/>
      <c r="R68" s="137"/>
    </row>
    <row r="69" spans="1:18" ht="18" customHeight="1" outlineLevel="1" x14ac:dyDescent="0.25">
      <c r="A69" s="35"/>
      <c r="B69" s="35"/>
      <c r="C69" s="40"/>
      <c r="D69" s="10" t="s">
        <v>7</v>
      </c>
      <c r="E69" s="117"/>
      <c r="F69" s="177"/>
      <c r="G69" s="217"/>
      <c r="H69" s="237"/>
      <c r="I69" s="211"/>
      <c r="J69" s="84"/>
      <c r="K69" s="157"/>
      <c r="L69" s="78"/>
      <c r="M69" s="89"/>
      <c r="N69" s="72"/>
      <c r="O69" s="102"/>
      <c r="P69" s="295">
        <f>P70</f>
        <v>0</v>
      </c>
      <c r="Q69" s="294">
        <f>Q70</f>
        <v>0</v>
      </c>
      <c r="R69" s="131"/>
    </row>
    <row r="70" spans="1:18" ht="28.5" outlineLevel="2" x14ac:dyDescent="0.25">
      <c r="A70" s="35"/>
      <c r="B70" s="35"/>
      <c r="C70" s="40"/>
      <c r="D70" s="10"/>
      <c r="E70" s="122" t="s">
        <v>67</v>
      </c>
      <c r="F70" s="177"/>
      <c r="G70" s="217"/>
      <c r="H70" s="237"/>
      <c r="I70" s="211"/>
      <c r="J70" s="84"/>
      <c r="K70" s="157"/>
      <c r="L70" s="78"/>
      <c r="M70" s="89"/>
      <c r="N70" s="72"/>
      <c r="O70" s="102"/>
      <c r="P70" s="312"/>
      <c r="Q70" s="301"/>
      <c r="R70" s="137"/>
    </row>
    <row r="71" spans="1:18" ht="18" customHeight="1" outlineLevel="1" x14ac:dyDescent="0.25">
      <c r="A71" s="35"/>
      <c r="B71" s="35"/>
      <c r="C71" s="40"/>
      <c r="D71" s="10" t="s">
        <v>8</v>
      </c>
      <c r="E71" s="117"/>
      <c r="F71" s="177"/>
      <c r="G71" s="217"/>
      <c r="H71" s="237"/>
      <c r="I71" s="211"/>
      <c r="J71" s="84"/>
      <c r="K71" s="157"/>
      <c r="L71" s="78"/>
      <c r="M71" s="89"/>
      <c r="N71" s="72"/>
      <c r="O71" s="102"/>
      <c r="P71" s="295">
        <f>P72</f>
        <v>0</v>
      </c>
      <c r="Q71" s="294">
        <f>Q72</f>
        <v>0</v>
      </c>
      <c r="R71" s="131"/>
    </row>
    <row r="72" spans="1:18" ht="57" outlineLevel="2" x14ac:dyDescent="0.25">
      <c r="A72" s="35"/>
      <c r="B72" s="35"/>
      <c r="C72" s="40"/>
      <c r="D72" s="10"/>
      <c r="E72" s="122" t="s">
        <v>68</v>
      </c>
      <c r="F72" s="177"/>
      <c r="G72" s="217"/>
      <c r="H72" s="237"/>
      <c r="I72" s="211"/>
      <c r="J72" s="84"/>
      <c r="K72" s="157"/>
      <c r="L72" s="78"/>
      <c r="M72" s="89"/>
      <c r="N72" s="72"/>
      <c r="O72" s="102"/>
      <c r="P72" s="312"/>
      <c r="Q72" s="301"/>
      <c r="R72" s="137"/>
    </row>
    <row r="73" spans="1:18" ht="18" customHeight="1" outlineLevel="1" x14ac:dyDescent="0.25">
      <c r="A73" s="35"/>
      <c r="B73" s="35"/>
      <c r="C73" s="40"/>
      <c r="D73" s="10" t="s">
        <v>9</v>
      </c>
      <c r="E73" s="117"/>
      <c r="F73" s="177"/>
      <c r="G73" s="217"/>
      <c r="H73" s="237"/>
      <c r="I73" s="211"/>
      <c r="J73" s="84"/>
      <c r="K73" s="157"/>
      <c r="L73" s="78"/>
      <c r="M73" s="89"/>
      <c r="N73" s="72"/>
      <c r="O73" s="102"/>
      <c r="P73" s="295">
        <f>P74</f>
        <v>0</v>
      </c>
      <c r="Q73" s="294">
        <f>Q74</f>
        <v>0</v>
      </c>
      <c r="R73" s="131"/>
    </row>
    <row r="74" spans="1:18" ht="18" customHeight="1" outlineLevel="2" x14ac:dyDescent="0.25">
      <c r="A74" s="35"/>
      <c r="B74" s="35"/>
      <c r="C74" s="45"/>
      <c r="D74" s="27"/>
      <c r="E74" s="123" t="s">
        <v>69</v>
      </c>
      <c r="F74" s="184"/>
      <c r="G74" s="218"/>
      <c r="H74" s="238"/>
      <c r="I74" s="276"/>
      <c r="J74" s="94"/>
      <c r="K74" s="164"/>
      <c r="L74" s="79"/>
      <c r="M74" s="90"/>
      <c r="N74" s="32"/>
      <c r="O74" s="108"/>
      <c r="P74" s="313"/>
      <c r="Q74" s="302"/>
      <c r="R74" s="144"/>
    </row>
    <row r="75" spans="1:18" ht="18" customHeight="1" outlineLevel="1" x14ac:dyDescent="0.25">
      <c r="A75" s="35"/>
      <c r="B75" s="35"/>
      <c r="C75" s="40"/>
      <c r="D75" s="10" t="s">
        <v>10</v>
      </c>
      <c r="E75" s="117"/>
      <c r="F75" s="177"/>
      <c r="G75" s="217"/>
      <c r="H75" s="237"/>
      <c r="I75" s="211"/>
      <c r="J75" s="84"/>
      <c r="K75" s="157"/>
      <c r="L75" s="78"/>
      <c r="M75" s="89"/>
      <c r="N75" s="72"/>
      <c r="O75" s="106"/>
      <c r="P75" s="295">
        <f>P76</f>
        <v>0</v>
      </c>
      <c r="Q75" s="294">
        <f>Q76</f>
        <v>0</v>
      </c>
      <c r="R75" s="131"/>
    </row>
    <row r="76" spans="1:18" ht="18" customHeight="1" outlineLevel="2" thickBot="1" x14ac:dyDescent="0.3">
      <c r="A76" s="35"/>
      <c r="B76" s="35"/>
      <c r="C76" s="46"/>
      <c r="D76" s="7"/>
      <c r="E76" s="119" t="s">
        <v>122</v>
      </c>
      <c r="F76" s="178"/>
      <c r="G76" s="219"/>
      <c r="H76" s="239"/>
      <c r="I76" s="212"/>
      <c r="J76" s="85"/>
      <c r="K76" s="158"/>
      <c r="L76" s="80"/>
      <c r="M76" s="91"/>
      <c r="N76" s="73"/>
      <c r="O76" s="109"/>
      <c r="P76" s="140"/>
      <c r="Q76" s="139"/>
      <c r="R76" s="145"/>
    </row>
    <row r="77" spans="1:18" ht="18" customHeight="1" x14ac:dyDescent="0.2">
      <c r="A77" s="35"/>
      <c r="B77" s="35"/>
      <c r="C77" s="37" t="s">
        <v>27</v>
      </c>
      <c r="D77" s="3"/>
      <c r="E77" s="114"/>
      <c r="F77" s="179"/>
      <c r="G77" s="75"/>
      <c r="H77" s="86"/>
      <c r="I77" s="3"/>
      <c r="J77" s="82"/>
      <c r="K77" s="159"/>
      <c r="L77" s="75"/>
      <c r="M77" s="86"/>
      <c r="N77" s="3"/>
      <c r="O77" s="95"/>
      <c r="P77" s="134">
        <f>P78</f>
        <v>0</v>
      </c>
      <c r="Q77" s="133">
        <f>Q78</f>
        <v>0</v>
      </c>
      <c r="R77" s="146"/>
    </row>
    <row r="78" spans="1:18" ht="18" customHeight="1" outlineLevel="1" x14ac:dyDescent="0.25">
      <c r="A78" s="35"/>
      <c r="B78" s="35"/>
      <c r="C78" s="41"/>
      <c r="D78" s="26"/>
      <c r="E78" s="115"/>
      <c r="F78" s="182"/>
      <c r="G78" s="78"/>
      <c r="H78" s="89"/>
      <c r="I78" s="72"/>
      <c r="J78" s="84"/>
      <c r="K78" s="272"/>
      <c r="L78" s="70"/>
      <c r="M78" s="54"/>
      <c r="N78" s="70"/>
      <c r="O78" s="103"/>
      <c r="P78" s="289">
        <f>SUM(P79:P82)</f>
        <v>0</v>
      </c>
      <c r="Q78" s="288">
        <f>SUM(Q79:Q82)</f>
        <v>0</v>
      </c>
      <c r="R78" s="136"/>
    </row>
    <row r="79" spans="1:18" ht="15" outlineLevel="2" x14ac:dyDescent="0.2">
      <c r="A79" s="35"/>
      <c r="B79" s="35"/>
      <c r="C79" s="47"/>
      <c r="D79" s="32"/>
      <c r="E79" s="112" t="s">
        <v>70</v>
      </c>
      <c r="F79" s="182"/>
      <c r="G79" s="78"/>
      <c r="H79" s="89"/>
      <c r="I79" s="72"/>
      <c r="J79" s="84"/>
      <c r="K79" s="162"/>
      <c r="L79" s="78"/>
      <c r="M79" s="89"/>
      <c r="N79" s="72"/>
      <c r="O79" s="106"/>
      <c r="P79" s="305"/>
      <c r="Q79" s="303"/>
      <c r="R79" s="147"/>
    </row>
    <row r="80" spans="1:18" ht="71.25" outlineLevel="2" x14ac:dyDescent="0.2">
      <c r="A80" s="35"/>
      <c r="B80" s="35"/>
      <c r="C80" s="43"/>
      <c r="D80" s="24"/>
      <c r="E80" s="112" t="s">
        <v>71</v>
      </c>
      <c r="F80" s="182"/>
      <c r="G80" s="78"/>
      <c r="H80" s="89"/>
      <c r="I80" s="72"/>
      <c r="J80" s="84"/>
      <c r="K80" s="162"/>
      <c r="L80" s="78"/>
      <c r="M80" s="89"/>
      <c r="N80" s="72"/>
      <c r="O80" s="106"/>
      <c r="P80" s="305"/>
      <c r="Q80" s="303"/>
      <c r="R80" s="147" t="s">
        <v>106</v>
      </c>
    </row>
    <row r="81" spans="1:18" ht="114" outlineLevel="2" x14ac:dyDescent="0.2">
      <c r="A81" s="35"/>
      <c r="B81" s="35"/>
      <c r="C81" s="43"/>
      <c r="D81" s="24"/>
      <c r="E81" s="112" t="s">
        <v>73</v>
      </c>
      <c r="F81" s="182"/>
      <c r="G81" s="78"/>
      <c r="H81" s="89"/>
      <c r="I81" s="72"/>
      <c r="J81" s="84"/>
      <c r="K81" s="162"/>
      <c r="L81" s="78"/>
      <c r="M81" s="89"/>
      <c r="N81" s="72"/>
      <c r="O81" s="106"/>
      <c r="P81" s="305"/>
      <c r="Q81" s="303"/>
      <c r="R81" s="147" t="s">
        <v>107</v>
      </c>
    </row>
    <row r="82" spans="1:18" ht="72" outlineLevel="2" thickBot="1" x14ac:dyDescent="0.3">
      <c r="A82" s="35"/>
      <c r="B82" s="35"/>
      <c r="C82" s="48"/>
      <c r="D82" s="9"/>
      <c r="E82" s="124" t="s">
        <v>72</v>
      </c>
      <c r="F82" s="185"/>
      <c r="G82" s="80"/>
      <c r="H82" s="91"/>
      <c r="I82" s="73"/>
      <c r="J82" s="85"/>
      <c r="K82" s="165"/>
      <c r="L82" s="80"/>
      <c r="M82" s="91"/>
      <c r="N82" s="73"/>
      <c r="O82" s="109"/>
      <c r="P82" s="306"/>
      <c r="Q82" s="304"/>
      <c r="R82" s="141" t="s">
        <v>108</v>
      </c>
    </row>
    <row r="83" spans="1:18" ht="18" customHeight="1" x14ac:dyDescent="0.2">
      <c r="A83" s="35"/>
      <c r="B83" s="35"/>
      <c r="C83" s="37" t="s">
        <v>74</v>
      </c>
      <c r="D83" s="3"/>
      <c r="E83" s="114"/>
      <c r="F83" s="186"/>
      <c r="G83" s="3"/>
      <c r="H83" s="50"/>
      <c r="I83" s="3"/>
      <c r="J83" s="82"/>
      <c r="K83" s="166"/>
      <c r="L83" s="3"/>
      <c r="M83" s="50"/>
      <c r="N83" s="3"/>
      <c r="O83" s="95"/>
      <c r="P83" s="134">
        <f>P84</f>
        <v>0</v>
      </c>
      <c r="Q83" s="133">
        <f>Q84</f>
        <v>0</v>
      </c>
      <c r="R83" s="146"/>
    </row>
    <row r="84" spans="1:18" ht="18" customHeight="1" outlineLevel="1" x14ac:dyDescent="0.25">
      <c r="C84" s="41"/>
      <c r="D84" s="26"/>
      <c r="E84" s="115"/>
      <c r="F84" s="187"/>
      <c r="G84" s="70"/>
      <c r="H84" s="70"/>
      <c r="I84" s="70"/>
      <c r="J84" s="92"/>
      <c r="K84" s="167"/>
      <c r="L84" s="70"/>
      <c r="M84" s="70"/>
      <c r="N84" s="70"/>
      <c r="O84" s="70"/>
      <c r="P84" s="289">
        <f>SUM(P85:P88)</f>
        <v>0</v>
      </c>
      <c r="Q84" s="289">
        <f>SUM(Q85:Q88)</f>
        <v>0</v>
      </c>
      <c r="R84" s="136"/>
    </row>
    <row r="85" spans="1:18" ht="15" outlineLevel="2" x14ac:dyDescent="0.2">
      <c r="C85" s="47"/>
      <c r="D85" s="32"/>
      <c r="E85" s="112"/>
      <c r="F85" s="188"/>
      <c r="G85" s="72"/>
      <c r="H85" s="72"/>
      <c r="I85" s="72"/>
      <c r="J85" s="69"/>
      <c r="K85" s="168"/>
      <c r="L85" s="72"/>
      <c r="M85" s="72"/>
      <c r="N85" s="72"/>
      <c r="O85" s="72"/>
      <c r="P85" s="305"/>
      <c r="Q85" s="305"/>
      <c r="R85" s="148"/>
    </row>
    <row r="86" spans="1:18" ht="15" outlineLevel="2" x14ac:dyDescent="0.2">
      <c r="C86" s="43"/>
      <c r="D86" s="24"/>
      <c r="E86" s="112"/>
      <c r="F86" s="188"/>
      <c r="G86" s="72"/>
      <c r="H86" s="72"/>
      <c r="I86" s="72"/>
      <c r="J86" s="69"/>
      <c r="K86" s="168"/>
      <c r="L86" s="72"/>
      <c r="M86" s="72"/>
      <c r="N86" s="72"/>
      <c r="O86" s="72"/>
      <c r="P86" s="305"/>
      <c r="Q86" s="305"/>
      <c r="R86" s="148"/>
    </row>
    <row r="87" spans="1:18" ht="15" outlineLevel="2" x14ac:dyDescent="0.2">
      <c r="C87" s="43"/>
      <c r="D87" s="24"/>
      <c r="E87" s="112"/>
      <c r="F87" s="188"/>
      <c r="G87" s="72"/>
      <c r="H87" s="72"/>
      <c r="I87" s="72"/>
      <c r="J87" s="69"/>
      <c r="K87" s="168"/>
      <c r="L87" s="72"/>
      <c r="M87" s="72"/>
      <c r="N87" s="72"/>
      <c r="O87" s="72"/>
      <c r="P87" s="305"/>
      <c r="Q87" s="305"/>
      <c r="R87" s="148"/>
    </row>
    <row r="88" spans="1:18" ht="15.75" outlineLevel="2" thickBot="1" x14ac:dyDescent="0.3">
      <c r="C88" s="48"/>
      <c r="D88" s="9"/>
      <c r="E88" s="124"/>
      <c r="F88" s="189"/>
      <c r="G88" s="73"/>
      <c r="H88" s="73"/>
      <c r="I88" s="73"/>
      <c r="J88" s="74"/>
      <c r="K88" s="169"/>
      <c r="L88" s="73"/>
      <c r="M88" s="73"/>
      <c r="N88" s="73"/>
      <c r="O88" s="73"/>
      <c r="P88" s="306"/>
      <c r="Q88" s="306"/>
      <c r="R88" s="149"/>
    </row>
    <row r="90" spans="1:18" ht="14.25" x14ac:dyDescent="0.2">
      <c r="D90" s="12" t="s">
        <v>76</v>
      </c>
      <c r="E90" s="12"/>
      <c r="P90" s="12"/>
      <c r="Q90" s="12"/>
      <c r="R90" s="12"/>
    </row>
    <row r="91" spans="1:18" x14ac:dyDescent="0.2">
      <c r="D91" t="s">
        <v>28</v>
      </c>
      <c r="F91" s="14"/>
    </row>
    <row r="92" spans="1:18" x14ac:dyDescent="0.2">
      <c r="D92" t="s">
        <v>29</v>
      </c>
      <c r="F92" s="15"/>
    </row>
    <row r="93" spans="1:18" x14ac:dyDescent="0.2">
      <c r="D93" t="s">
        <v>30</v>
      </c>
      <c r="F93" s="16"/>
    </row>
    <row r="94" spans="1:18" x14ac:dyDescent="0.2">
      <c r="D94" t="s">
        <v>32</v>
      </c>
      <c r="F94" s="17"/>
    </row>
    <row r="95" spans="1:18" x14ac:dyDescent="0.2">
      <c r="D95" t="s">
        <v>31</v>
      </c>
      <c r="F95" s="18"/>
    </row>
    <row r="97" spans="4:18" x14ac:dyDescent="0.2">
      <c r="D97" s="13" t="s">
        <v>77</v>
      </c>
      <c r="E97" s="13"/>
      <c r="P97" s="13"/>
      <c r="Q97" s="13"/>
      <c r="R97" s="13"/>
    </row>
    <row r="98" spans="4:18" x14ac:dyDescent="0.2">
      <c r="D98" t="s">
        <v>33</v>
      </c>
      <c r="F98" s="2"/>
    </row>
    <row r="99" spans="4:18" x14ac:dyDescent="0.2">
      <c r="D99" t="s">
        <v>34</v>
      </c>
      <c r="F99" s="19"/>
    </row>
    <row r="100" spans="4:18" x14ac:dyDescent="0.2">
      <c r="D100" t="s">
        <v>35</v>
      </c>
      <c r="F100" s="20"/>
    </row>
    <row r="101" spans="4:18" x14ac:dyDescent="0.2">
      <c r="D101" t="s">
        <v>36</v>
      </c>
      <c r="F101" s="21"/>
    </row>
    <row r="102" spans="4:18" x14ac:dyDescent="0.2">
      <c r="D102" t="s">
        <v>37</v>
      </c>
      <c r="F102" s="22"/>
    </row>
    <row r="103" spans="4:18" x14ac:dyDescent="0.2">
      <c r="D103" t="s">
        <v>38</v>
      </c>
      <c r="F103" s="23"/>
    </row>
    <row r="105" spans="4:18" ht="15" customHeight="1" x14ac:dyDescent="0.2"/>
  </sheetData>
  <mergeCells count="3">
    <mergeCell ref="F9:J9"/>
    <mergeCell ref="K9:O9"/>
    <mergeCell ref="P9:Q9"/>
  </mergeCells>
  <pageMargins left="0.70866141732283472" right="0.70866141732283472" top="0.78740157480314965" bottom="0.78740157480314965" header="0.31496062992125984" footer="0.31496062992125984"/>
  <pageSetup paperSize="8" scale="71" fitToHeight="0" orientation="landscape" r:id="rId1"/>
  <headerFooter>
    <oddHeader xml:space="preserve">&amp;LASTRA 88015 | Entsorgungskonzept gemäss der Verordnung über die Vermeidung und die Entsorgung von Abfällen VVEA 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5"/>
  <sheetViews>
    <sheetView showGridLines="0" zoomScale="80" zoomScaleNormal="80" workbookViewId="0">
      <pane xSplit="3" ySplit="9" topLeftCell="D10" activePane="bottomRight" state="frozen"/>
      <selection activeCell="D14" sqref="D14"/>
      <selection pane="topRight" activeCell="D14" sqref="D14"/>
      <selection pane="bottomLeft" activeCell="D14" sqref="D14"/>
      <selection pane="bottomRight" activeCell="D14" sqref="D14"/>
    </sheetView>
  </sheetViews>
  <sheetFormatPr baseColWidth="10" defaultRowHeight="12.75" outlineLevelRow="2" x14ac:dyDescent="0.2"/>
  <cols>
    <col min="1" max="2" width="1.85546875" customWidth="1"/>
    <col min="3" max="3" width="69.85546875" customWidth="1"/>
    <col min="4" max="5" width="60.7109375" customWidth="1"/>
    <col min="6" max="11" width="8.7109375" hidden="1" customWidth="1"/>
    <col min="12" max="12" width="8.7109375" customWidth="1"/>
    <col min="13" max="15" width="8.7109375" hidden="1" customWidth="1"/>
    <col min="16" max="17" width="15.7109375" customWidth="1"/>
    <col min="18" max="18" width="45.85546875" customWidth="1"/>
  </cols>
  <sheetData>
    <row r="1" spans="1:18" ht="18" x14ac:dyDescent="0.25">
      <c r="C1" s="1" t="s">
        <v>20</v>
      </c>
    </row>
    <row r="2" spans="1:18" ht="18" x14ac:dyDescent="0.25">
      <c r="C2" s="1" t="s">
        <v>114</v>
      </c>
    </row>
    <row r="3" spans="1:18" ht="18" x14ac:dyDescent="0.25">
      <c r="C3" s="1"/>
    </row>
    <row r="4" spans="1:18" ht="18" x14ac:dyDescent="0.25">
      <c r="C4" s="1" t="s">
        <v>118</v>
      </c>
    </row>
    <row r="5" spans="1:18" ht="20.25" x14ac:dyDescent="0.3">
      <c r="C5" s="125" t="s">
        <v>119</v>
      </c>
    </row>
    <row r="6" spans="1:18" ht="18" x14ac:dyDescent="0.25">
      <c r="C6" s="1"/>
    </row>
    <row r="7" spans="1:18" ht="19.5" customHeight="1" x14ac:dyDescent="0.2">
      <c r="C7" s="31" t="s">
        <v>128</v>
      </c>
      <c r="D7" t="s">
        <v>129</v>
      </c>
      <c r="E7" t="s">
        <v>130</v>
      </c>
      <c r="F7" t="s">
        <v>82</v>
      </c>
      <c r="G7" t="s">
        <v>83</v>
      </c>
      <c r="H7" t="s">
        <v>84</v>
      </c>
      <c r="I7" t="s">
        <v>85</v>
      </c>
      <c r="J7" t="s">
        <v>86</v>
      </c>
      <c r="K7" t="s">
        <v>87</v>
      </c>
      <c r="L7" t="s">
        <v>88</v>
      </c>
      <c r="M7" t="s">
        <v>89</v>
      </c>
      <c r="N7" t="s">
        <v>90</v>
      </c>
      <c r="O7" t="s">
        <v>91</v>
      </c>
      <c r="P7" s="314" t="s">
        <v>131</v>
      </c>
      <c r="Q7" s="314" t="s">
        <v>132</v>
      </c>
      <c r="R7" t="s">
        <v>133</v>
      </c>
    </row>
    <row r="8" spans="1:18" ht="7.5" customHeight="1" thickBot="1" x14ac:dyDescent="0.3">
      <c r="C8" s="1"/>
    </row>
    <row r="9" spans="1:18" ht="112.5" customHeight="1" thickBot="1" x14ac:dyDescent="0.25">
      <c r="A9" s="35"/>
      <c r="B9" s="35"/>
      <c r="C9" s="36" t="s">
        <v>92</v>
      </c>
      <c r="D9" s="33" t="s">
        <v>75</v>
      </c>
      <c r="E9" s="33" t="s">
        <v>39</v>
      </c>
      <c r="F9" s="392" t="s">
        <v>124</v>
      </c>
      <c r="G9" s="393"/>
      <c r="H9" s="393"/>
      <c r="I9" s="393"/>
      <c r="J9" s="394"/>
      <c r="K9" s="392" t="s">
        <v>124</v>
      </c>
      <c r="L9" s="393"/>
      <c r="M9" s="393"/>
      <c r="N9" s="393"/>
      <c r="O9" s="393"/>
      <c r="P9" s="389" t="s">
        <v>116</v>
      </c>
      <c r="Q9" s="396"/>
      <c r="R9" s="34" t="s">
        <v>102</v>
      </c>
    </row>
    <row r="10" spans="1:18" ht="147.75" customHeight="1" thickBot="1" x14ac:dyDescent="0.25">
      <c r="A10" s="35"/>
      <c r="B10" s="35"/>
      <c r="C10" s="4"/>
      <c r="D10" s="4"/>
      <c r="E10" s="113"/>
      <c r="F10" s="170" t="s">
        <v>12</v>
      </c>
      <c r="G10" s="205" t="s">
        <v>13</v>
      </c>
      <c r="H10" s="49" t="s">
        <v>14</v>
      </c>
      <c r="I10" s="81" t="s">
        <v>117</v>
      </c>
      <c r="J10" s="49" t="s">
        <v>19</v>
      </c>
      <c r="K10" s="96" t="s">
        <v>12</v>
      </c>
      <c r="L10" s="190" t="s">
        <v>13</v>
      </c>
      <c r="M10" s="49" t="s">
        <v>14</v>
      </c>
      <c r="N10" s="81" t="s">
        <v>79</v>
      </c>
      <c r="O10" s="5" t="s">
        <v>19</v>
      </c>
      <c r="P10" s="30" t="s">
        <v>80</v>
      </c>
      <c r="Q10" s="30" t="s">
        <v>81</v>
      </c>
      <c r="R10" s="111" t="s">
        <v>109</v>
      </c>
    </row>
    <row r="11" spans="1:18" ht="15" x14ac:dyDescent="0.2">
      <c r="A11" s="35"/>
      <c r="B11" s="35"/>
      <c r="C11" s="37" t="s">
        <v>21</v>
      </c>
      <c r="D11" s="3"/>
      <c r="E11" s="114"/>
      <c r="F11" s="171"/>
      <c r="G11" s="206"/>
      <c r="H11" s="82"/>
      <c r="I11" s="67"/>
      <c r="J11" s="82"/>
      <c r="K11" s="65"/>
      <c r="L11" s="191"/>
      <c r="M11" s="82"/>
      <c r="N11" s="67"/>
      <c r="O11" s="100"/>
      <c r="P11" s="134">
        <f>P12+P19</f>
        <v>0</v>
      </c>
      <c r="Q11" s="134">
        <f>Q12+Q19</f>
        <v>0</v>
      </c>
      <c r="R11" s="127"/>
    </row>
    <row r="12" spans="1:18" ht="15" outlineLevel="1" x14ac:dyDescent="0.25">
      <c r="A12" s="35"/>
      <c r="B12" s="35"/>
      <c r="C12" s="38"/>
      <c r="D12" s="6" t="s">
        <v>0</v>
      </c>
      <c r="E12" s="115"/>
      <c r="F12" s="172"/>
      <c r="G12" s="207"/>
      <c r="H12" s="83"/>
      <c r="I12" s="68"/>
      <c r="J12" s="83"/>
      <c r="K12" s="97"/>
      <c r="L12" s="192"/>
      <c r="M12" s="83"/>
      <c r="N12" s="68"/>
      <c r="O12" s="101"/>
      <c r="P12" s="289">
        <f>SUM(P13:P18)</f>
        <v>0</v>
      </c>
      <c r="Q12" s="289">
        <f>SUM(Q13:Q18)</f>
        <v>0</v>
      </c>
      <c r="R12" s="132"/>
    </row>
    <row r="13" spans="1:18" ht="42.75" outlineLevel="2" x14ac:dyDescent="0.25">
      <c r="A13" s="35"/>
      <c r="B13" s="35"/>
      <c r="C13" s="39"/>
      <c r="D13" s="25"/>
      <c r="E13" s="116" t="s">
        <v>78</v>
      </c>
      <c r="F13" s="172"/>
      <c r="G13" s="208"/>
      <c r="H13" s="84"/>
      <c r="I13" s="69"/>
      <c r="J13" s="84"/>
      <c r="K13" s="97"/>
      <c r="L13" s="193"/>
      <c r="M13" s="84"/>
      <c r="N13" s="69"/>
      <c r="O13" s="102"/>
      <c r="P13" s="291"/>
      <c r="Q13" s="291"/>
      <c r="R13" s="127" t="s">
        <v>94</v>
      </c>
    </row>
    <row r="14" spans="1:18" ht="18" customHeight="1" outlineLevel="2" x14ac:dyDescent="0.25">
      <c r="A14" s="35"/>
      <c r="B14" s="35"/>
      <c r="C14" s="39"/>
      <c r="D14" s="25"/>
      <c r="E14" s="117" t="s">
        <v>50</v>
      </c>
      <c r="F14" s="173"/>
      <c r="G14" s="208"/>
      <c r="H14" s="84"/>
      <c r="I14" s="69"/>
      <c r="J14" s="84"/>
      <c r="K14" s="52"/>
      <c r="L14" s="193"/>
      <c r="M14" s="84"/>
      <c r="N14" s="69"/>
      <c r="O14" s="102"/>
      <c r="P14" s="293"/>
      <c r="Q14" s="293"/>
      <c r="R14" s="131"/>
    </row>
    <row r="15" spans="1:18" ht="18" customHeight="1" outlineLevel="2" x14ac:dyDescent="0.25">
      <c r="A15" s="35"/>
      <c r="B15" s="35"/>
      <c r="C15" s="39"/>
      <c r="D15" s="25"/>
      <c r="E15" s="117" t="s">
        <v>40</v>
      </c>
      <c r="F15" s="173"/>
      <c r="G15" s="208"/>
      <c r="H15" s="84"/>
      <c r="I15" s="69"/>
      <c r="J15" s="84"/>
      <c r="K15" s="52"/>
      <c r="L15" s="193"/>
      <c r="M15" s="84"/>
      <c r="N15" s="69"/>
      <c r="O15" s="102"/>
      <c r="P15" s="293"/>
      <c r="Q15" s="293"/>
      <c r="R15" s="131"/>
    </row>
    <row r="16" spans="1:18" ht="18" customHeight="1" outlineLevel="2" x14ac:dyDescent="0.25">
      <c r="A16" s="35"/>
      <c r="B16" s="35"/>
      <c r="C16" s="39"/>
      <c r="D16" s="25"/>
      <c r="E16" s="117" t="s">
        <v>41</v>
      </c>
      <c r="F16" s="173"/>
      <c r="G16" s="208"/>
      <c r="H16" s="84"/>
      <c r="I16" s="69"/>
      <c r="J16" s="84"/>
      <c r="K16" s="52"/>
      <c r="L16" s="193"/>
      <c r="M16" s="84"/>
      <c r="N16" s="69"/>
      <c r="O16" s="102"/>
      <c r="P16" s="293"/>
      <c r="Q16" s="293"/>
      <c r="R16" s="131"/>
    </row>
    <row r="17" spans="1:18" ht="18" customHeight="1" outlineLevel="2" x14ac:dyDescent="0.25">
      <c r="A17" s="35"/>
      <c r="B17" s="35"/>
      <c r="C17" s="39"/>
      <c r="D17" s="25"/>
      <c r="E17" s="117" t="s">
        <v>42</v>
      </c>
      <c r="F17" s="173"/>
      <c r="G17" s="208"/>
      <c r="H17" s="84"/>
      <c r="I17" s="69"/>
      <c r="J17" s="84"/>
      <c r="K17" s="52"/>
      <c r="L17" s="193"/>
      <c r="M17" s="84"/>
      <c r="N17" s="69"/>
      <c r="O17" s="102"/>
      <c r="P17" s="293"/>
      <c r="Q17" s="293"/>
      <c r="R17" s="131"/>
    </row>
    <row r="18" spans="1:18" ht="18" customHeight="1" outlineLevel="2" x14ac:dyDescent="0.25">
      <c r="A18" s="35"/>
      <c r="B18" s="35"/>
      <c r="C18" s="39"/>
      <c r="D18" s="25"/>
      <c r="E18" s="117" t="s">
        <v>43</v>
      </c>
      <c r="F18" s="173"/>
      <c r="G18" s="208"/>
      <c r="H18" s="84"/>
      <c r="I18" s="69"/>
      <c r="J18" s="84"/>
      <c r="K18" s="52"/>
      <c r="L18" s="193"/>
      <c r="M18" s="84"/>
      <c r="N18" s="69"/>
      <c r="O18" s="102"/>
      <c r="P18" s="293"/>
      <c r="Q18" s="293"/>
      <c r="R18" s="131"/>
    </row>
    <row r="19" spans="1:18" ht="18" customHeight="1" outlineLevel="1" x14ac:dyDescent="0.25">
      <c r="A19" s="35"/>
      <c r="B19" s="35"/>
      <c r="C19" s="40"/>
      <c r="D19" s="10" t="s">
        <v>15</v>
      </c>
      <c r="E19" s="117"/>
      <c r="F19" s="174"/>
      <c r="G19" s="208"/>
      <c r="H19" s="84"/>
      <c r="I19" s="69"/>
      <c r="J19" s="84"/>
      <c r="K19" s="52"/>
      <c r="L19" s="193"/>
      <c r="M19" s="84"/>
      <c r="N19" s="69"/>
      <c r="O19" s="102"/>
      <c r="P19" s="295">
        <f>SUM(P20:P25)</f>
        <v>0</v>
      </c>
      <c r="Q19" s="295">
        <f>SUM(Q20:Q25)</f>
        <v>0</v>
      </c>
      <c r="R19" s="131"/>
    </row>
    <row r="20" spans="1:18" ht="42.75" outlineLevel="2" x14ac:dyDescent="0.25">
      <c r="A20" s="35"/>
      <c r="B20" s="35"/>
      <c r="C20" s="39"/>
      <c r="D20" s="25"/>
      <c r="E20" s="116" t="s">
        <v>78</v>
      </c>
      <c r="F20" s="172"/>
      <c r="G20" s="208"/>
      <c r="H20" s="84"/>
      <c r="I20" s="69"/>
      <c r="J20" s="84"/>
      <c r="K20" s="97"/>
      <c r="L20" s="193"/>
      <c r="M20" s="84"/>
      <c r="N20" s="69"/>
      <c r="O20" s="102"/>
      <c r="P20" s="291"/>
      <c r="Q20" s="291"/>
      <c r="R20" s="127" t="s">
        <v>94</v>
      </c>
    </row>
    <row r="21" spans="1:18" ht="18" customHeight="1" outlineLevel="2" x14ac:dyDescent="0.25">
      <c r="A21" s="35"/>
      <c r="B21" s="35"/>
      <c r="C21" s="39"/>
      <c r="D21" s="25"/>
      <c r="E21" s="117" t="s">
        <v>50</v>
      </c>
      <c r="F21" s="173"/>
      <c r="G21" s="208"/>
      <c r="H21" s="84"/>
      <c r="I21" s="69"/>
      <c r="J21" s="84"/>
      <c r="K21" s="52"/>
      <c r="L21" s="193"/>
      <c r="M21" s="84"/>
      <c r="N21" s="69"/>
      <c r="O21" s="102"/>
      <c r="P21" s="293"/>
      <c r="Q21" s="293"/>
      <c r="R21" s="131"/>
    </row>
    <row r="22" spans="1:18" ht="18" customHeight="1" outlineLevel="2" x14ac:dyDescent="0.25">
      <c r="A22" s="35"/>
      <c r="B22" s="35"/>
      <c r="C22" s="39"/>
      <c r="D22" s="25"/>
      <c r="E22" s="117" t="s">
        <v>40</v>
      </c>
      <c r="F22" s="173"/>
      <c r="G22" s="208"/>
      <c r="H22" s="84"/>
      <c r="I22" s="69"/>
      <c r="J22" s="84"/>
      <c r="K22" s="52"/>
      <c r="L22" s="193"/>
      <c r="M22" s="84"/>
      <c r="N22" s="69"/>
      <c r="O22" s="102"/>
      <c r="P22" s="293"/>
      <c r="Q22" s="293"/>
      <c r="R22" s="131"/>
    </row>
    <row r="23" spans="1:18" ht="18" customHeight="1" outlineLevel="2" x14ac:dyDescent="0.25">
      <c r="A23" s="35"/>
      <c r="B23" s="35"/>
      <c r="C23" s="39"/>
      <c r="D23" s="25"/>
      <c r="E23" s="117" t="s">
        <v>41</v>
      </c>
      <c r="F23" s="173"/>
      <c r="G23" s="208"/>
      <c r="H23" s="84"/>
      <c r="I23" s="69"/>
      <c r="J23" s="84"/>
      <c r="K23" s="52"/>
      <c r="L23" s="193"/>
      <c r="M23" s="84"/>
      <c r="N23" s="69"/>
      <c r="O23" s="102"/>
      <c r="P23" s="293"/>
      <c r="Q23" s="293"/>
      <c r="R23" s="131"/>
    </row>
    <row r="24" spans="1:18" ht="18" customHeight="1" outlineLevel="2" x14ac:dyDescent="0.25">
      <c r="A24" s="35"/>
      <c r="B24" s="35"/>
      <c r="C24" s="39"/>
      <c r="D24" s="25"/>
      <c r="E24" s="117" t="s">
        <v>42</v>
      </c>
      <c r="F24" s="173"/>
      <c r="G24" s="208"/>
      <c r="H24" s="84"/>
      <c r="I24" s="69"/>
      <c r="J24" s="84"/>
      <c r="K24" s="52"/>
      <c r="L24" s="193"/>
      <c r="M24" s="84"/>
      <c r="N24" s="69"/>
      <c r="O24" s="102"/>
      <c r="P24" s="293"/>
      <c r="Q24" s="293"/>
      <c r="R24" s="131"/>
    </row>
    <row r="25" spans="1:18" ht="18" customHeight="1" outlineLevel="2" thickBot="1" x14ac:dyDescent="0.3">
      <c r="A25" s="35"/>
      <c r="B25" s="35"/>
      <c r="C25" s="39"/>
      <c r="D25" s="25"/>
      <c r="E25" s="117" t="s">
        <v>43</v>
      </c>
      <c r="F25" s="173"/>
      <c r="G25" s="208"/>
      <c r="H25" s="84"/>
      <c r="I25" s="69"/>
      <c r="J25" s="84"/>
      <c r="K25" s="52"/>
      <c r="L25" s="193"/>
      <c r="M25" s="84"/>
      <c r="N25" s="69"/>
      <c r="O25" s="102"/>
      <c r="P25" s="293"/>
      <c r="Q25" s="293"/>
      <c r="R25" s="131"/>
    </row>
    <row r="26" spans="1:18" ht="18" customHeight="1" x14ac:dyDescent="0.2">
      <c r="A26" s="35"/>
      <c r="B26" s="35"/>
      <c r="C26" s="37" t="s">
        <v>22</v>
      </c>
      <c r="D26" s="8"/>
      <c r="E26" s="118"/>
      <c r="F26" s="171"/>
      <c r="G26" s="209"/>
      <c r="H26" s="50"/>
      <c r="I26" s="67"/>
      <c r="J26" s="82"/>
      <c r="K26" s="65"/>
      <c r="L26" s="199"/>
      <c r="M26" s="50"/>
      <c r="N26" s="67"/>
      <c r="O26" s="100"/>
      <c r="P26" s="134">
        <f>P27</f>
        <v>0</v>
      </c>
      <c r="Q26" s="133">
        <f>Q27</f>
        <v>0</v>
      </c>
      <c r="R26" s="135"/>
    </row>
    <row r="27" spans="1:18" ht="18" customHeight="1" outlineLevel="1" x14ac:dyDescent="0.25">
      <c r="A27" s="35"/>
      <c r="B27" s="35"/>
      <c r="C27" s="41"/>
      <c r="D27" s="26" t="s">
        <v>16</v>
      </c>
      <c r="E27" s="115"/>
      <c r="F27" s="175"/>
      <c r="G27" s="187"/>
      <c r="H27" s="54"/>
      <c r="I27" s="92"/>
      <c r="J27" s="93"/>
      <c r="K27" s="98"/>
      <c r="L27" s="200"/>
      <c r="M27" s="54"/>
      <c r="N27" s="92"/>
      <c r="O27" s="103"/>
      <c r="P27" s="289">
        <f>SUM(P28:P33)</f>
        <v>0</v>
      </c>
      <c r="Q27" s="288">
        <f>SUM(Q28:Q33)</f>
        <v>0</v>
      </c>
      <c r="R27" s="136"/>
    </row>
    <row r="28" spans="1:18" ht="85.5" outlineLevel="2" x14ac:dyDescent="0.25">
      <c r="A28" s="35"/>
      <c r="B28" s="35"/>
      <c r="C28" s="39"/>
      <c r="D28" s="25"/>
      <c r="E28" s="116" t="s">
        <v>96</v>
      </c>
      <c r="F28" s="172"/>
      <c r="G28" s="208"/>
      <c r="H28" s="84"/>
      <c r="I28" s="69"/>
      <c r="J28" s="84"/>
      <c r="K28" s="97"/>
      <c r="L28" s="193"/>
      <c r="M28" s="84"/>
      <c r="N28" s="69"/>
      <c r="O28" s="102"/>
      <c r="P28" s="291"/>
      <c r="Q28" s="290"/>
      <c r="R28" s="127" t="s">
        <v>95</v>
      </c>
    </row>
    <row r="29" spans="1:18" ht="99.75" outlineLevel="2" x14ac:dyDescent="0.25">
      <c r="A29" s="35"/>
      <c r="B29" s="35"/>
      <c r="C29" s="39"/>
      <c r="D29" s="25"/>
      <c r="E29" s="117" t="s">
        <v>97</v>
      </c>
      <c r="F29" s="173"/>
      <c r="G29" s="208"/>
      <c r="H29" s="84"/>
      <c r="I29" s="69"/>
      <c r="J29" s="84"/>
      <c r="K29" s="52"/>
      <c r="L29" s="193"/>
      <c r="M29" s="84"/>
      <c r="N29" s="69"/>
      <c r="O29" s="102"/>
      <c r="P29" s="293"/>
      <c r="Q29" s="292"/>
      <c r="R29" s="137" t="s">
        <v>103</v>
      </c>
    </row>
    <row r="30" spans="1:18" ht="18" customHeight="1" outlineLevel="2" x14ac:dyDescent="0.25">
      <c r="A30" s="35"/>
      <c r="B30" s="35"/>
      <c r="C30" s="39"/>
      <c r="D30" s="25"/>
      <c r="E30" s="117" t="s">
        <v>99</v>
      </c>
      <c r="F30" s="173"/>
      <c r="G30" s="208"/>
      <c r="H30" s="84"/>
      <c r="I30" s="69"/>
      <c r="J30" s="84"/>
      <c r="K30" s="52"/>
      <c r="L30" s="193"/>
      <c r="M30" s="84"/>
      <c r="N30" s="69"/>
      <c r="O30" s="102"/>
      <c r="P30" s="293"/>
      <c r="Q30" s="292"/>
      <c r="R30" s="131"/>
    </row>
    <row r="31" spans="1:18" ht="18" customHeight="1" outlineLevel="2" x14ac:dyDescent="0.25">
      <c r="A31" s="35"/>
      <c r="B31" s="35"/>
      <c r="C31" s="39"/>
      <c r="D31" s="25"/>
      <c r="E31" s="117" t="s">
        <v>98</v>
      </c>
      <c r="F31" s="173"/>
      <c r="G31" s="208"/>
      <c r="H31" s="84"/>
      <c r="I31" s="69"/>
      <c r="J31" s="84"/>
      <c r="K31" s="52"/>
      <c r="L31" s="193"/>
      <c r="M31" s="84"/>
      <c r="N31" s="69"/>
      <c r="O31" s="102"/>
      <c r="P31" s="293"/>
      <c r="Q31" s="292"/>
      <c r="R31" s="131"/>
    </row>
    <row r="32" spans="1:18" ht="18" customHeight="1" outlineLevel="2" x14ac:dyDescent="0.25">
      <c r="A32" s="35"/>
      <c r="B32" s="35"/>
      <c r="C32" s="39"/>
      <c r="D32" s="25"/>
      <c r="E32" s="117" t="s">
        <v>42</v>
      </c>
      <c r="F32" s="173"/>
      <c r="G32" s="208"/>
      <c r="H32" s="84"/>
      <c r="I32" s="69"/>
      <c r="J32" s="84"/>
      <c r="K32" s="52"/>
      <c r="L32" s="193"/>
      <c r="M32" s="84"/>
      <c r="N32" s="69"/>
      <c r="O32" s="102"/>
      <c r="P32" s="293"/>
      <c r="Q32" s="292"/>
      <c r="R32" s="131"/>
    </row>
    <row r="33" spans="1:18" ht="18" customHeight="1" outlineLevel="2" thickBot="1" x14ac:dyDescent="0.3">
      <c r="A33" s="35"/>
      <c r="B33" s="35"/>
      <c r="C33" s="39"/>
      <c r="D33" s="25"/>
      <c r="E33" s="117" t="s">
        <v>43</v>
      </c>
      <c r="F33" s="173"/>
      <c r="G33" s="208"/>
      <c r="H33" s="84"/>
      <c r="I33" s="69"/>
      <c r="J33" s="84"/>
      <c r="K33" s="52"/>
      <c r="L33" s="193"/>
      <c r="M33" s="84"/>
      <c r="N33" s="69"/>
      <c r="O33" s="102"/>
      <c r="P33" s="293"/>
      <c r="Q33" s="292"/>
      <c r="R33" s="131"/>
    </row>
    <row r="34" spans="1:18" ht="18" customHeight="1" x14ac:dyDescent="0.2">
      <c r="A34" s="35"/>
      <c r="B34" s="35"/>
      <c r="C34" s="37" t="s">
        <v>23</v>
      </c>
      <c r="D34" s="8"/>
      <c r="E34" s="118"/>
      <c r="F34" s="179"/>
      <c r="G34" s="214"/>
      <c r="H34" s="258"/>
      <c r="I34" s="3"/>
      <c r="J34" s="82"/>
      <c r="K34" s="65"/>
      <c r="L34" s="194"/>
      <c r="M34" s="50"/>
      <c r="N34" s="3"/>
      <c r="O34" s="100"/>
      <c r="P34" s="134">
        <f>P35+P39</f>
        <v>0</v>
      </c>
      <c r="Q34" s="133">
        <f>Q35+Q39</f>
        <v>0</v>
      </c>
      <c r="R34" s="135"/>
    </row>
    <row r="35" spans="1:18" ht="18" customHeight="1" outlineLevel="1" x14ac:dyDescent="0.2">
      <c r="A35" s="35"/>
      <c r="B35" s="35"/>
      <c r="C35" s="42"/>
      <c r="D35" s="6" t="s">
        <v>17</v>
      </c>
      <c r="E35" s="116"/>
      <c r="F35" s="183"/>
      <c r="G35" s="216"/>
      <c r="H35" s="259"/>
      <c r="I35" s="71"/>
      <c r="J35" s="83"/>
      <c r="K35" s="97"/>
      <c r="L35" s="195"/>
      <c r="M35" s="51"/>
      <c r="N35" s="71"/>
      <c r="O35" s="101"/>
      <c r="P35" s="307">
        <f>SUM(P36:P38)</f>
        <v>0</v>
      </c>
      <c r="Q35" s="296">
        <f>SUM(Q36:Q38)</f>
        <v>0</v>
      </c>
      <c r="R35" s="138"/>
    </row>
    <row r="36" spans="1:18" ht="28.5" outlineLevel="2" x14ac:dyDescent="0.2">
      <c r="A36" s="35"/>
      <c r="B36" s="35"/>
      <c r="C36" s="43"/>
      <c r="D36" s="27"/>
      <c r="E36" s="117" t="s">
        <v>44</v>
      </c>
      <c r="F36" s="177"/>
      <c r="G36" s="217"/>
      <c r="H36" s="260"/>
      <c r="I36" s="72"/>
      <c r="J36" s="84"/>
      <c r="K36" s="52"/>
      <c r="L36" s="196"/>
      <c r="M36" s="53"/>
      <c r="N36" s="72"/>
      <c r="O36" s="102"/>
      <c r="P36" s="293"/>
      <c r="Q36" s="292"/>
      <c r="R36" s="137" t="s">
        <v>100</v>
      </c>
    </row>
    <row r="37" spans="1:18" ht="15" outlineLevel="2" x14ac:dyDescent="0.2">
      <c r="A37" s="35"/>
      <c r="B37" s="35"/>
      <c r="C37" s="43"/>
      <c r="D37" s="25"/>
      <c r="E37" s="117" t="s">
        <v>45</v>
      </c>
      <c r="F37" s="177"/>
      <c r="G37" s="217"/>
      <c r="H37" s="260"/>
      <c r="I37" s="72"/>
      <c r="J37" s="84"/>
      <c r="K37" s="52"/>
      <c r="L37" s="196"/>
      <c r="M37" s="53"/>
      <c r="N37" s="72"/>
      <c r="O37" s="102"/>
      <c r="P37" s="293"/>
      <c r="Q37" s="292"/>
      <c r="R37" s="137" t="s">
        <v>101</v>
      </c>
    </row>
    <row r="38" spans="1:18" ht="15" outlineLevel="2" x14ac:dyDescent="0.2">
      <c r="A38" s="35"/>
      <c r="B38" s="35"/>
      <c r="C38" s="43"/>
      <c r="D38" s="6"/>
      <c r="E38" s="117" t="s">
        <v>46</v>
      </c>
      <c r="F38" s="177"/>
      <c r="G38" s="217"/>
      <c r="H38" s="260"/>
      <c r="I38" s="72"/>
      <c r="J38" s="84"/>
      <c r="K38" s="52"/>
      <c r="L38" s="196"/>
      <c r="M38" s="53"/>
      <c r="N38" s="72"/>
      <c r="O38" s="102"/>
      <c r="P38" s="293"/>
      <c r="Q38" s="292"/>
      <c r="R38" s="137" t="s">
        <v>101</v>
      </c>
    </row>
    <row r="39" spans="1:18" ht="29.25" outlineLevel="1" thickBot="1" x14ac:dyDescent="0.25">
      <c r="A39" s="35"/>
      <c r="B39" s="35"/>
      <c r="C39" s="44"/>
      <c r="D39" s="7" t="s">
        <v>18</v>
      </c>
      <c r="E39" s="119"/>
      <c r="F39" s="178"/>
      <c r="G39" s="219"/>
      <c r="H39" s="261"/>
      <c r="I39" s="73"/>
      <c r="J39" s="85"/>
      <c r="K39" s="99"/>
      <c r="L39" s="197"/>
      <c r="M39" s="55"/>
      <c r="N39" s="73"/>
      <c r="O39" s="104"/>
      <c r="P39" s="308"/>
      <c r="Q39" s="297"/>
      <c r="R39" s="141" t="s">
        <v>100</v>
      </c>
    </row>
    <row r="40" spans="1:18" ht="18" customHeight="1" x14ac:dyDescent="0.2">
      <c r="A40" s="35"/>
      <c r="B40" s="35"/>
      <c r="C40" s="37" t="s">
        <v>24</v>
      </c>
      <c r="D40" s="8"/>
      <c r="E40" s="118"/>
      <c r="F40" s="179"/>
      <c r="G40" s="214"/>
      <c r="H40" s="258"/>
      <c r="I40" s="3"/>
      <c r="J40" s="82"/>
      <c r="K40" s="65"/>
      <c r="L40" s="194"/>
      <c r="M40" s="50"/>
      <c r="N40" s="3"/>
      <c r="O40" s="100"/>
      <c r="P40" s="134">
        <f>P41+P47+P48</f>
        <v>0</v>
      </c>
      <c r="Q40" s="133">
        <f>Q41+Q47+Q48</f>
        <v>0</v>
      </c>
      <c r="R40" s="135"/>
    </row>
    <row r="41" spans="1:18" ht="15" outlineLevel="1" x14ac:dyDescent="0.25">
      <c r="A41" s="35"/>
      <c r="B41" s="35"/>
      <c r="C41" s="38"/>
      <c r="D41" s="6" t="s">
        <v>11</v>
      </c>
      <c r="E41" s="116"/>
      <c r="F41" s="183"/>
      <c r="G41" s="216"/>
      <c r="H41" s="259"/>
      <c r="I41" s="71"/>
      <c r="J41" s="83"/>
      <c r="K41" s="97"/>
      <c r="L41" s="195"/>
      <c r="M41" s="51"/>
      <c r="N41" s="71"/>
      <c r="O41" s="101"/>
      <c r="P41" s="307">
        <f>SUM(P42:P46)</f>
        <v>0</v>
      </c>
      <c r="Q41" s="296">
        <f>SUM(Q42:Q46)</f>
        <v>0</v>
      </c>
      <c r="R41" s="127"/>
    </row>
    <row r="42" spans="1:18" ht="42.75" outlineLevel="2" x14ac:dyDescent="0.25">
      <c r="A42" s="35"/>
      <c r="B42" s="35"/>
      <c r="C42" s="45"/>
      <c r="D42" s="27"/>
      <c r="E42" s="116" t="s">
        <v>51</v>
      </c>
      <c r="F42" s="183"/>
      <c r="G42" s="216"/>
      <c r="H42" s="259"/>
      <c r="I42" s="71"/>
      <c r="J42" s="83"/>
      <c r="K42" s="97"/>
      <c r="L42" s="195"/>
      <c r="M42" s="51"/>
      <c r="N42" s="71"/>
      <c r="O42" s="101"/>
      <c r="P42" s="291"/>
      <c r="Q42" s="290"/>
      <c r="R42" s="127" t="s">
        <v>104</v>
      </c>
    </row>
    <row r="43" spans="1:18" ht="42.75" outlineLevel="2" x14ac:dyDescent="0.25">
      <c r="A43" s="35"/>
      <c r="B43" s="35"/>
      <c r="C43" s="39"/>
      <c r="D43" s="25"/>
      <c r="E43" s="116" t="s">
        <v>52</v>
      </c>
      <c r="F43" s="183"/>
      <c r="G43" s="216"/>
      <c r="H43" s="259"/>
      <c r="I43" s="71"/>
      <c r="J43" s="83"/>
      <c r="K43" s="97"/>
      <c r="L43" s="195"/>
      <c r="M43" s="51"/>
      <c r="N43" s="71"/>
      <c r="O43" s="101"/>
      <c r="P43" s="291"/>
      <c r="Q43" s="290"/>
      <c r="R43" s="127" t="s">
        <v>104</v>
      </c>
    </row>
    <row r="44" spans="1:18" ht="18" customHeight="1" outlineLevel="2" x14ac:dyDescent="0.25">
      <c r="A44" s="35"/>
      <c r="B44" s="35"/>
      <c r="C44" s="39"/>
      <c r="D44" s="25"/>
      <c r="E44" s="116" t="s">
        <v>47</v>
      </c>
      <c r="F44" s="183"/>
      <c r="G44" s="216"/>
      <c r="H44" s="259"/>
      <c r="I44" s="71"/>
      <c r="J44" s="83"/>
      <c r="K44" s="97"/>
      <c r="L44" s="195"/>
      <c r="M44" s="51"/>
      <c r="N44" s="71"/>
      <c r="O44" s="101"/>
      <c r="P44" s="291"/>
      <c r="Q44" s="290"/>
      <c r="R44" s="138"/>
    </row>
    <row r="45" spans="1:18" ht="18" customHeight="1" outlineLevel="2" x14ac:dyDescent="0.25">
      <c r="A45" s="35"/>
      <c r="B45" s="35"/>
      <c r="C45" s="39"/>
      <c r="D45" s="25"/>
      <c r="E45" s="116" t="s">
        <v>48</v>
      </c>
      <c r="F45" s="183"/>
      <c r="G45" s="216"/>
      <c r="H45" s="259"/>
      <c r="I45" s="71"/>
      <c r="J45" s="83"/>
      <c r="K45" s="97"/>
      <c r="L45" s="195"/>
      <c r="M45" s="51"/>
      <c r="N45" s="71"/>
      <c r="O45" s="101"/>
      <c r="P45" s="291"/>
      <c r="Q45" s="290"/>
      <c r="R45" s="138"/>
    </row>
    <row r="46" spans="1:18" ht="42.75" outlineLevel="2" x14ac:dyDescent="0.25">
      <c r="A46" s="35"/>
      <c r="B46" s="35"/>
      <c r="C46" s="38"/>
      <c r="D46" s="6"/>
      <c r="E46" s="120" t="s">
        <v>49</v>
      </c>
      <c r="F46" s="183"/>
      <c r="G46" s="216"/>
      <c r="H46" s="259"/>
      <c r="I46" s="71"/>
      <c r="J46" s="83"/>
      <c r="K46" s="97"/>
      <c r="L46" s="195"/>
      <c r="M46" s="51"/>
      <c r="N46" s="71"/>
      <c r="O46" s="101"/>
      <c r="P46" s="309"/>
      <c r="Q46" s="298"/>
      <c r="R46" s="127"/>
    </row>
    <row r="47" spans="1:18" ht="28.5" outlineLevel="1" x14ac:dyDescent="0.25">
      <c r="A47" s="35"/>
      <c r="B47" s="35"/>
      <c r="C47" s="40"/>
      <c r="D47" s="10" t="s">
        <v>1</v>
      </c>
      <c r="E47" s="117"/>
      <c r="F47" s="177"/>
      <c r="G47" s="208"/>
      <c r="H47" s="84"/>
      <c r="I47" s="72"/>
      <c r="J47" s="84"/>
      <c r="K47" s="56"/>
      <c r="L47" s="193"/>
      <c r="M47" s="84"/>
      <c r="N47" s="72"/>
      <c r="O47" s="102"/>
      <c r="P47" s="295"/>
      <c r="Q47" s="294"/>
      <c r="R47" s="137" t="s">
        <v>105</v>
      </c>
    </row>
    <row r="48" spans="1:18" ht="29.25" outlineLevel="1" thickBot="1" x14ac:dyDescent="0.3">
      <c r="A48" s="35"/>
      <c r="B48" s="35"/>
      <c r="C48" s="46"/>
      <c r="D48" s="7" t="s">
        <v>2</v>
      </c>
      <c r="E48" s="119"/>
      <c r="F48" s="178"/>
      <c r="G48" s="213"/>
      <c r="H48" s="85"/>
      <c r="I48" s="73"/>
      <c r="J48" s="85"/>
      <c r="K48" s="57"/>
      <c r="L48" s="198"/>
      <c r="M48" s="85"/>
      <c r="N48" s="73"/>
      <c r="O48" s="104"/>
      <c r="P48" s="308"/>
      <c r="Q48" s="297"/>
      <c r="R48" s="141" t="s">
        <v>105</v>
      </c>
    </row>
    <row r="49" spans="1:18" ht="18" customHeight="1" x14ac:dyDescent="0.2">
      <c r="A49" s="35"/>
      <c r="B49" s="35"/>
      <c r="C49" s="37" t="s">
        <v>25</v>
      </c>
      <c r="D49" s="8"/>
      <c r="E49" s="118"/>
      <c r="F49" s="179"/>
      <c r="G49" s="214"/>
      <c r="H49" s="86"/>
      <c r="I49" s="3"/>
      <c r="J49" s="82"/>
      <c r="K49" s="58"/>
      <c r="L49" s="199"/>
      <c r="M49" s="86"/>
      <c r="N49" s="3"/>
      <c r="O49" s="95"/>
      <c r="P49" s="134">
        <f>P50</f>
        <v>0</v>
      </c>
      <c r="Q49" s="133">
        <f>Q50</f>
        <v>0</v>
      </c>
      <c r="R49" s="135"/>
    </row>
    <row r="50" spans="1:18" ht="30" customHeight="1" outlineLevel="1" thickBot="1" x14ac:dyDescent="0.3">
      <c r="A50" s="35"/>
      <c r="B50" s="35"/>
      <c r="C50" s="41"/>
      <c r="D50" s="28" t="s">
        <v>3</v>
      </c>
      <c r="E50" s="121"/>
      <c r="F50" s="180"/>
      <c r="G50" s="215"/>
      <c r="H50" s="87"/>
      <c r="I50" s="70"/>
      <c r="J50" s="93"/>
      <c r="K50" s="59"/>
      <c r="L50" s="200"/>
      <c r="M50" s="87"/>
      <c r="N50" s="70"/>
      <c r="O50" s="105"/>
      <c r="P50" s="310">
        <f>SUM(P51:P60)</f>
        <v>0</v>
      </c>
      <c r="Q50" s="299">
        <f>SUM(Q51:Q60)</f>
        <v>0</v>
      </c>
      <c r="R50" s="132"/>
    </row>
    <row r="51" spans="1:18" ht="15.75" hidden="1" outlineLevel="2" thickBot="1" x14ac:dyDescent="0.3">
      <c r="A51" s="35"/>
      <c r="B51" s="35"/>
      <c r="C51" s="39"/>
      <c r="D51" s="25"/>
      <c r="E51" s="120" t="s">
        <v>53</v>
      </c>
      <c r="F51" s="181"/>
      <c r="G51" s="207"/>
      <c r="H51" s="83"/>
      <c r="I51" s="71"/>
      <c r="J51" s="83"/>
      <c r="K51" s="60"/>
      <c r="L51" s="192"/>
      <c r="M51" s="83"/>
      <c r="N51" s="71"/>
      <c r="O51" s="101"/>
      <c r="P51" s="309"/>
      <c r="Q51" s="298"/>
      <c r="R51" s="127"/>
    </row>
    <row r="52" spans="1:18" ht="15.75" hidden="1" outlineLevel="2" thickBot="1" x14ac:dyDescent="0.3">
      <c r="A52" s="35"/>
      <c r="B52" s="35"/>
      <c r="C52" s="39"/>
      <c r="D52" s="25"/>
      <c r="E52" s="120" t="s">
        <v>54</v>
      </c>
      <c r="F52" s="182"/>
      <c r="G52" s="208"/>
      <c r="H52" s="84"/>
      <c r="I52" s="72"/>
      <c r="J52" s="84"/>
      <c r="K52" s="61"/>
      <c r="L52" s="193"/>
      <c r="M52" s="84"/>
      <c r="N52" s="72"/>
      <c r="O52" s="102"/>
      <c r="P52" s="309"/>
      <c r="Q52" s="298"/>
      <c r="R52" s="127"/>
    </row>
    <row r="53" spans="1:18" ht="15.75" hidden="1" outlineLevel="2" thickBot="1" x14ac:dyDescent="0.3">
      <c r="A53" s="35"/>
      <c r="B53" s="35"/>
      <c r="C53" s="39"/>
      <c r="D53" s="25"/>
      <c r="E53" s="120" t="s">
        <v>55</v>
      </c>
      <c r="F53" s="182"/>
      <c r="G53" s="208"/>
      <c r="H53" s="84"/>
      <c r="I53" s="72"/>
      <c r="J53" s="84"/>
      <c r="K53" s="61"/>
      <c r="L53" s="193"/>
      <c r="M53" s="84"/>
      <c r="N53" s="72"/>
      <c r="O53" s="102"/>
      <c r="P53" s="309"/>
      <c r="Q53" s="298"/>
      <c r="R53" s="127"/>
    </row>
    <row r="54" spans="1:18" ht="29.25" hidden="1" outlineLevel="2" thickBot="1" x14ac:dyDescent="0.3">
      <c r="A54" s="35"/>
      <c r="B54" s="35"/>
      <c r="C54" s="39"/>
      <c r="D54" s="25"/>
      <c r="E54" s="120" t="s">
        <v>56</v>
      </c>
      <c r="F54" s="182"/>
      <c r="G54" s="208"/>
      <c r="H54" s="84"/>
      <c r="I54" s="72"/>
      <c r="J54" s="84"/>
      <c r="K54" s="61"/>
      <c r="L54" s="193"/>
      <c r="M54" s="84"/>
      <c r="N54" s="72"/>
      <c r="O54" s="102"/>
      <c r="P54" s="309"/>
      <c r="Q54" s="298"/>
      <c r="R54" s="127"/>
    </row>
    <row r="55" spans="1:18" ht="15.75" hidden="1" outlineLevel="2" thickBot="1" x14ac:dyDescent="0.3">
      <c r="A55" s="35"/>
      <c r="B55" s="35"/>
      <c r="C55" s="39"/>
      <c r="D55" s="25"/>
      <c r="E55" s="120" t="s">
        <v>57</v>
      </c>
      <c r="F55" s="182"/>
      <c r="G55" s="208"/>
      <c r="H55" s="84"/>
      <c r="I55" s="72"/>
      <c r="J55" s="84"/>
      <c r="K55" s="61"/>
      <c r="L55" s="193"/>
      <c r="M55" s="84"/>
      <c r="N55" s="72"/>
      <c r="O55" s="102"/>
      <c r="P55" s="309"/>
      <c r="Q55" s="298"/>
      <c r="R55" s="127"/>
    </row>
    <row r="56" spans="1:18" ht="15.75" hidden="1" outlineLevel="2" thickBot="1" x14ac:dyDescent="0.3">
      <c r="A56" s="35"/>
      <c r="B56" s="35"/>
      <c r="C56" s="39"/>
      <c r="D56" s="25"/>
      <c r="E56" s="120" t="s">
        <v>58</v>
      </c>
      <c r="F56" s="182"/>
      <c r="G56" s="208"/>
      <c r="H56" s="84"/>
      <c r="I56" s="72"/>
      <c r="J56" s="84"/>
      <c r="K56" s="61"/>
      <c r="L56" s="193"/>
      <c r="M56" s="84"/>
      <c r="N56" s="72"/>
      <c r="O56" s="106"/>
      <c r="P56" s="309"/>
      <c r="Q56" s="298"/>
      <c r="R56" s="127"/>
    </row>
    <row r="57" spans="1:18" ht="29.25" hidden="1" outlineLevel="2" thickBot="1" x14ac:dyDescent="0.3">
      <c r="A57" s="35"/>
      <c r="B57" s="35"/>
      <c r="C57" s="39"/>
      <c r="D57" s="25"/>
      <c r="E57" s="120" t="s">
        <v>59</v>
      </c>
      <c r="F57" s="182"/>
      <c r="G57" s="208"/>
      <c r="H57" s="84"/>
      <c r="I57" s="72"/>
      <c r="J57" s="84"/>
      <c r="K57" s="61"/>
      <c r="L57" s="193"/>
      <c r="M57" s="84"/>
      <c r="N57" s="72"/>
      <c r="O57" s="106"/>
      <c r="P57" s="309"/>
      <c r="Q57" s="298"/>
      <c r="R57" s="127"/>
    </row>
    <row r="58" spans="1:18" ht="29.25" hidden="1" outlineLevel="2" thickBot="1" x14ac:dyDescent="0.3">
      <c r="A58" s="35"/>
      <c r="B58" s="35"/>
      <c r="C58" s="39"/>
      <c r="D58" s="25"/>
      <c r="E58" s="120" t="s">
        <v>60</v>
      </c>
      <c r="F58" s="182"/>
      <c r="G58" s="208"/>
      <c r="H58" s="84"/>
      <c r="I58" s="72"/>
      <c r="J58" s="84"/>
      <c r="K58" s="61"/>
      <c r="L58" s="193"/>
      <c r="M58" s="84"/>
      <c r="N58" s="72"/>
      <c r="O58" s="106"/>
      <c r="P58" s="309"/>
      <c r="Q58" s="298"/>
      <c r="R58" s="127"/>
    </row>
    <row r="59" spans="1:18" ht="29.25" hidden="1" outlineLevel="2" thickBot="1" x14ac:dyDescent="0.3">
      <c r="A59" s="35"/>
      <c r="B59" s="35"/>
      <c r="C59" s="39"/>
      <c r="D59" s="25"/>
      <c r="E59" s="120" t="s">
        <v>61</v>
      </c>
      <c r="F59" s="182"/>
      <c r="G59" s="208"/>
      <c r="H59" s="84"/>
      <c r="I59" s="72"/>
      <c r="J59" s="84"/>
      <c r="K59" s="61"/>
      <c r="L59" s="193"/>
      <c r="M59" s="84"/>
      <c r="N59" s="72"/>
      <c r="O59" s="102"/>
      <c r="P59" s="309"/>
      <c r="Q59" s="298"/>
      <c r="R59" s="127"/>
    </row>
    <row r="60" spans="1:18" ht="15.75" hidden="1" outlineLevel="2" thickBot="1" x14ac:dyDescent="0.3">
      <c r="A60" s="35"/>
      <c r="B60" s="35"/>
      <c r="C60" s="38"/>
      <c r="D60" s="6"/>
      <c r="E60" s="120" t="s">
        <v>62</v>
      </c>
      <c r="F60" s="182"/>
      <c r="G60" s="208"/>
      <c r="H60" s="84"/>
      <c r="I60" s="72"/>
      <c r="J60" s="84"/>
      <c r="K60" s="61"/>
      <c r="L60" s="193"/>
      <c r="M60" s="84"/>
      <c r="N60" s="72"/>
      <c r="O60" s="102"/>
      <c r="P60" s="309"/>
      <c r="Q60" s="298"/>
      <c r="R60" s="127"/>
    </row>
    <row r="61" spans="1:18" ht="18" customHeight="1" x14ac:dyDescent="0.2">
      <c r="A61" s="35"/>
      <c r="B61" s="35"/>
      <c r="C61" s="37" t="s">
        <v>26</v>
      </c>
      <c r="D61" s="8"/>
      <c r="E61" s="118"/>
      <c r="F61" s="179"/>
      <c r="G61" s="214"/>
      <c r="H61" s="234"/>
      <c r="I61" s="209"/>
      <c r="J61" s="82"/>
      <c r="K61" s="179"/>
      <c r="L61" s="199"/>
      <c r="M61" s="86"/>
      <c r="N61" s="3"/>
      <c r="O61" s="95"/>
      <c r="P61" s="134">
        <f>P62+P65+P67+P69+P71+P73</f>
        <v>0</v>
      </c>
      <c r="Q61" s="133">
        <f>Q62+Q65+Q67+Q69+Q71+Q73</f>
        <v>0</v>
      </c>
      <c r="R61" s="135"/>
    </row>
    <row r="62" spans="1:18" ht="18" customHeight="1" outlineLevel="1" x14ac:dyDescent="0.25">
      <c r="A62" s="35"/>
      <c r="B62" s="35"/>
      <c r="C62" s="38"/>
      <c r="D62" s="6" t="s">
        <v>4</v>
      </c>
      <c r="E62" s="116"/>
      <c r="F62" s="183"/>
      <c r="G62" s="216"/>
      <c r="H62" s="236"/>
      <c r="I62" s="210"/>
      <c r="J62" s="83"/>
      <c r="K62" s="183"/>
      <c r="L62" s="201"/>
      <c r="M62" s="88"/>
      <c r="N62" s="71"/>
      <c r="O62" s="107"/>
      <c r="P62" s="307">
        <f>SUM(P63:P64)</f>
        <v>0</v>
      </c>
      <c r="Q62" s="296">
        <f>SUM(Q63:Q64)</f>
        <v>0</v>
      </c>
      <c r="R62" s="138"/>
    </row>
    <row r="63" spans="1:18" ht="42.75" outlineLevel="2" x14ac:dyDescent="0.25">
      <c r="A63" s="35"/>
      <c r="B63" s="35"/>
      <c r="C63" s="45"/>
      <c r="D63" s="27"/>
      <c r="E63" s="120" t="s">
        <v>63</v>
      </c>
      <c r="F63" s="183"/>
      <c r="G63" s="216"/>
      <c r="H63" s="236"/>
      <c r="I63" s="210"/>
      <c r="J63" s="83"/>
      <c r="K63" s="183"/>
      <c r="L63" s="201"/>
      <c r="M63" s="88"/>
      <c r="N63" s="71"/>
      <c r="O63" s="107"/>
      <c r="P63" s="309"/>
      <c r="Q63" s="298"/>
      <c r="R63" s="127"/>
    </row>
    <row r="64" spans="1:18" ht="42.75" outlineLevel="2" x14ac:dyDescent="0.25">
      <c r="A64" s="35"/>
      <c r="B64" s="35"/>
      <c r="C64" s="38"/>
      <c r="D64" s="6"/>
      <c r="E64" s="120" t="s">
        <v>64</v>
      </c>
      <c r="F64" s="183"/>
      <c r="G64" s="216"/>
      <c r="H64" s="236"/>
      <c r="I64" s="210"/>
      <c r="J64" s="83"/>
      <c r="K64" s="183"/>
      <c r="L64" s="201"/>
      <c r="M64" s="88"/>
      <c r="N64" s="71"/>
      <c r="O64" s="107"/>
      <c r="P64" s="309"/>
      <c r="Q64" s="298"/>
      <c r="R64" s="127"/>
    </row>
    <row r="65" spans="1:18" ht="30" customHeight="1" outlineLevel="1" x14ac:dyDescent="0.25">
      <c r="A65" s="35"/>
      <c r="B65" s="35"/>
      <c r="C65" s="40"/>
      <c r="D65" s="11" t="s">
        <v>5</v>
      </c>
      <c r="E65" s="122"/>
      <c r="F65" s="177"/>
      <c r="G65" s="217"/>
      <c r="H65" s="237"/>
      <c r="I65" s="211"/>
      <c r="J65" s="84"/>
      <c r="K65" s="177"/>
      <c r="L65" s="202"/>
      <c r="M65" s="89"/>
      <c r="N65" s="72"/>
      <c r="O65" s="102"/>
      <c r="P65" s="311">
        <f>P66</f>
        <v>0</v>
      </c>
      <c r="Q65" s="300">
        <f>Q66</f>
        <v>0</v>
      </c>
      <c r="R65" s="137"/>
    </row>
    <row r="66" spans="1:18" ht="30" customHeight="1" outlineLevel="2" x14ac:dyDescent="0.25">
      <c r="A66" s="35"/>
      <c r="B66" s="35"/>
      <c r="C66" s="40"/>
      <c r="D66" s="11"/>
      <c r="E66" s="122" t="s">
        <v>65</v>
      </c>
      <c r="F66" s="177"/>
      <c r="G66" s="217"/>
      <c r="H66" s="237"/>
      <c r="I66" s="211"/>
      <c r="J66" s="84"/>
      <c r="K66" s="177"/>
      <c r="L66" s="202"/>
      <c r="M66" s="89"/>
      <c r="N66" s="72"/>
      <c r="O66" s="102"/>
      <c r="P66" s="312"/>
      <c r="Q66" s="301"/>
      <c r="R66" s="137"/>
    </row>
    <row r="67" spans="1:18" ht="18" customHeight="1" outlineLevel="1" x14ac:dyDescent="0.25">
      <c r="A67" s="35"/>
      <c r="B67" s="35"/>
      <c r="C67" s="40"/>
      <c r="D67" s="10" t="s">
        <v>6</v>
      </c>
      <c r="E67" s="117"/>
      <c r="F67" s="177"/>
      <c r="G67" s="217"/>
      <c r="H67" s="237"/>
      <c r="I67" s="211"/>
      <c r="J67" s="84"/>
      <c r="K67" s="177"/>
      <c r="L67" s="202"/>
      <c r="M67" s="89"/>
      <c r="N67" s="72"/>
      <c r="O67" s="102"/>
      <c r="P67" s="295">
        <f>P68</f>
        <v>0</v>
      </c>
      <c r="Q67" s="294">
        <f>Q68</f>
        <v>0</v>
      </c>
      <c r="R67" s="131"/>
    </row>
    <row r="68" spans="1:18" ht="28.5" outlineLevel="2" x14ac:dyDescent="0.25">
      <c r="A68" s="35"/>
      <c r="B68" s="35"/>
      <c r="C68" s="40"/>
      <c r="D68" s="10"/>
      <c r="E68" s="122" t="s">
        <v>66</v>
      </c>
      <c r="F68" s="177"/>
      <c r="G68" s="217"/>
      <c r="H68" s="237"/>
      <c r="I68" s="211"/>
      <c r="J68" s="84"/>
      <c r="K68" s="177"/>
      <c r="L68" s="202"/>
      <c r="M68" s="89"/>
      <c r="N68" s="72"/>
      <c r="O68" s="102"/>
      <c r="P68" s="312"/>
      <c r="Q68" s="301"/>
      <c r="R68" s="137"/>
    </row>
    <row r="69" spans="1:18" ht="18" customHeight="1" outlineLevel="1" x14ac:dyDescent="0.25">
      <c r="A69" s="35"/>
      <c r="B69" s="35"/>
      <c r="C69" s="40"/>
      <c r="D69" s="10" t="s">
        <v>7</v>
      </c>
      <c r="E69" s="117"/>
      <c r="F69" s="177"/>
      <c r="G69" s="217"/>
      <c r="H69" s="237"/>
      <c r="I69" s="211"/>
      <c r="J69" s="84"/>
      <c r="K69" s="177"/>
      <c r="L69" s="202"/>
      <c r="M69" s="89"/>
      <c r="N69" s="72"/>
      <c r="O69" s="102"/>
      <c r="P69" s="295">
        <f>P70</f>
        <v>0</v>
      </c>
      <c r="Q69" s="294">
        <f>Q70</f>
        <v>0</v>
      </c>
      <c r="R69" s="131"/>
    </row>
    <row r="70" spans="1:18" ht="28.5" outlineLevel="2" x14ac:dyDescent="0.25">
      <c r="A70" s="35"/>
      <c r="B70" s="35"/>
      <c r="C70" s="40"/>
      <c r="D70" s="10"/>
      <c r="E70" s="122" t="s">
        <v>67</v>
      </c>
      <c r="F70" s="177"/>
      <c r="G70" s="217"/>
      <c r="H70" s="237"/>
      <c r="I70" s="211"/>
      <c r="J70" s="84"/>
      <c r="K70" s="177"/>
      <c r="L70" s="202"/>
      <c r="M70" s="89"/>
      <c r="N70" s="72"/>
      <c r="O70" s="102"/>
      <c r="P70" s="312"/>
      <c r="Q70" s="301"/>
      <c r="R70" s="137"/>
    </row>
    <row r="71" spans="1:18" ht="18" customHeight="1" outlineLevel="1" x14ac:dyDescent="0.25">
      <c r="A71" s="35"/>
      <c r="B71" s="35"/>
      <c r="C71" s="40"/>
      <c r="D71" s="10" t="s">
        <v>8</v>
      </c>
      <c r="E71" s="117"/>
      <c r="F71" s="177"/>
      <c r="G71" s="217"/>
      <c r="H71" s="237"/>
      <c r="I71" s="211"/>
      <c r="J71" s="84"/>
      <c r="K71" s="177"/>
      <c r="L71" s="202"/>
      <c r="M71" s="89"/>
      <c r="N71" s="72"/>
      <c r="O71" s="102"/>
      <c r="P71" s="295">
        <f>P72</f>
        <v>0</v>
      </c>
      <c r="Q71" s="294">
        <f>Q72</f>
        <v>0</v>
      </c>
      <c r="R71" s="131"/>
    </row>
    <row r="72" spans="1:18" ht="57" outlineLevel="2" x14ac:dyDescent="0.25">
      <c r="A72" s="35"/>
      <c r="B72" s="35"/>
      <c r="C72" s="40"/>
      <c r="D72" s="10"/>
      <c r="E72" s="122" t="s">
        <v>68</v>
      </c>
      <c r="F72" s="177"/>
      <c r="G72" s="217"/>
      <c r="H72" s="237"/>
      <c r="I72" s="211"/>
      <c r="J72" s="84"/>
      <c r="K72" s="177"/>
      <c r="L72" s="202"/>
      <c r="M72" s="89"/>
      <c r="N72" s="72"/>
      <c r="O72" s="102"/>
      <c r="P72" s="312"/>
      <c r="Q72" s="301"/>
      <c r="R72" s="137"/>
    </row>
    <row r="73" spans="1:18" ht="18" customHeight="1" outlineLevel="1" x14ac:dyDescent="0.25">
      <c r="A73" s="35"/>
      <c r="B73" s="35"/>
      <c r="C73" s="40"/>
      <c r="D73" s="10" t="s">
        <v>9</v>
      </c>
      <c r="E73" s="117"/>
      <c r="F73" s="177"/>
      <c r="G73" s="217"/>
      <c r="H73" s="237"/>
      <c r="I73" s="211"/>
      <c r="J73" s="84"/>
      <c r="K73" s="177"/>
      <c r="L73" s="202"/>
      <c r="M73" s="89"/>
      <c r="N73" s="72"/>
      <c r="O73" s="102"/>
      <c r="P73" s="295">
        <f>P74</f>
        <v>0</v>
      </c>
      <c r="Q73" s="294">
        <f>Q74</f>
        <v>0</v>
      </c>
      <c r="R73" s="131"/>
    </row>
    <row r="74" spans="1:18" ht="18" customHeight="1" outlineLevel="2" x14ac:dyDescent="0.25">
      <c r="A74" s="35"/>
      <c r="B74" s="35"/>
      <c r="C74" s="45"/>
      <c r="D74" s="27"/>
      <c r="E74" s="123" t="s">
        <v>69</v>
      </c>
      <c r="F74" s="184"/>
      <c r="G74" s="218"/>
      <c r="H74" s="238"/>
      <c r="I74" s="276"/>
      <c r="J74" s="94"/>
      <c r="K74" s="184"/>
      <c r="L74" s="203"/>
      <c r="M74" s="90"/>
      <c r="N74" s="32"/>
      <c r="O74" s="108"/>
      <c r="P74" s="313"/>
      <c r="Q74" s="302"/>
      <c r="R74" s="144"/>
    </row>
    <row r="75" spans="1:18" ht="18" customHeight="1" outlineLevel="1" x14ac:dyDescent="0.25">
      <c r="A75" s="35"/>
      <c r="B75" s="35"/>
      <c r="C75" s="40"/>
      <c r="D75" s="10" t="s">
        <v>10</v>
      </c>
      <c r="E75" s="117"/>
      <c r="F75" s="177"/>
      <c r="G75" s="217"/>
      <c r="H75" s="237"/>
      <c r="I75" s="211"/>
      <c r="J75" s="84"/>
      <c r="K75" s="177"/>
      <c r="L75" s="202"/>
      <c r="M75" s="89"/>
      <c r="N75" s="72"/>
      <c r="O75" s="106"/>
      <c r="P75" s="295">
        <f>P76</f>
        <v>0</v>
      </c>
      <c r="Q75" s="294">
        <f>Q76</f>
        <v>0</v>
      </c>
      <c r="R75" s="131"/>
    </row>
    <row r="76" spans="1:18" ht="18" customHeight="1" outlineLevel="2" thickBot="1" x14ac:dyDescent="0.3">
      <c r="A76" s="35"/>
      <c r="B76" s="35"/>
      <c r="C76" s="46"/>
      <c r="D76" s="7"/>
      <c r="E76" s="119" t="s">
        <v>122</v>
      </c>
      <c r="F76" s="178"/>
      <c r="G76" s="219"/>
      <c r="H76" s="239"/>
      <c r="I76" s="212"/>
      <c r="J76" s="85"/>
      <c r="K76" s="178"/>
      <c r="L76" s="204"/>
      <c r="M76" s="91"/>
      <c r="N76" s="73"/>
      <c r="O76" s="109"/>
      <c r="P76" s="140"/>
      <c r="Q76" s="139"/>
      <c r="R76" s="145"/>
    </row>
    <row r="77" spans="1:18" ht="18" customHeight="1" x14ac:dyDescent="0.2">
      <c r="A77" s="35"/>
      <c r="B77" s="35"/>
      <c r="C77" s="37" t="s">
        <v>27</v>
      </c>
      <c r="D77" s="3"/>
      <c r="E77" s="114"/>
      <c r="F77" s="179"/>
      <c r="G77" s="214"/>
      <c r="H77" s="86"/>
      <c r="I77" s="3"/>
      <c r="J77" s="82"/>
      <c r="K77" s="179"/>
      <c r="L77" s="199"/>
      <c r="M77" s="86"/>
      <c r="N77" s="3"/>
      <c r="O77" s="95"/>
      <c r="P77" s="134">
        <f>P78</f>
        <v>0</v>
      </c>
      <c r="Q77" s="133">
        <f>Q78</f>
        <v>0</v>
      </c>
      <c r="R77" s="146"/>
    </row>
    <row r="78" spans="1:18" ht="18" customHeight="1" outlineLevel="1" x14ac:dyDescent="0.25">
      <c r="A78" s="35"/>
      <c r="B78" s="35"/>
      <c r="C78" s="41"/>
      <c r="D78" s="26"/>
      <c r="E78" s="115"/>
      <c r="F78" s="182"/>
      <c r="G78" s="217"/>
      <c r="H78" s="89"/>
      <c r="I78" s="72"/>
      <c r="J78" s="84"/>
      <c r="K78" s="98"/>
      <c r="L78" s="167"/>
      <c r="M78" s="54"/>
      <c r="N78" s="70"/>
      <c r="O78" s="103"/>
      <c r="P78" s="289">
        <f>SUM(P79:P82)</f>
        <v>0</v>
      </c>
      <c r="Q78" s="288">
        <f>SUM(Q79:Q82)</f>
        <v>0</v>
      </c>
      <c r="R78" s="136"/>
    </row>
    <row r="79" spans="1:18" ht="15" outlineLevel="2" x14ac:dyDescent="0.2">
      <c r="A79" s="35"/>
      <c r="B79" s="35"/>
      <c r="C79" s="47"/>
      <c r="D79" s="32"/>
      <c r="E79" s="112" t="s">
        <v>70</v>
      </c>
      <c r="F79" s="182"/>
      <c r="G79" s="217"/>
      <c r="H79" s="89"/>
      <c r="I79" s="72"/>
      <c r="J79" s="84"/>
      <c r="K79" s="61"/>
      <c r="L79" s="202"/>
      <c r="M79" s="89"/>
      <c r="N79" s="72"/>
      <c r="O79" s="106"/>
      <c r="P79" s="305"/>
      <c r="Q79" s="303"/>
      <c r="R79" s="147"/>
    </row>
    <row r="80" spans="1:18" ht="71.25" outlineLevel="2" x14ac:dyDescent="0.2">
      <c r="A80" s="35"/>
      <c r="B80" s="35"/>
      <c r="C80" s="43"/>
      <c r="D80" s="24"/>
      <c r="E80" s="112" t="s">
        <v>71</v>
      </c>
      <c r="F80" s="182"/>
      <c r="G80" s="217"/>
      <c r="H80" s="89"/>
      <c r="I80" s="72"/>
      <c r="J80" s="84"/>
      <c r="K80" s="61"/>
      <c r="L80" s="202"/>
      <c r="M80" s="89"/>
      <c r="N80" s="72"/>
      <c r="O80" s="106"/>
      <c r="P80" s="305"/>
      <c r="Q80" s="303"/>
      <c r="R80" s="147" t="s">
        <v>106</v>
      </c>
    </row>
    <row r="81" spans="1:18" ht="114" outlineLevel="2" x14ac:dyDescent="0.2">
      <c r="A81" s="35"/>
      <c r="B81" s="35"/>
      <c r="C81" s="43"/>
      <c r="D81" s="24"/>
      <c r="E81" s="112" t="s">
        <v>73</v>
      </c>
      <c r="F81" s="182"/>
      <c r="G81" s="217"/>
      <c r="H81" s="89"/>
      <c r="I81" s="72"/>
      <c r="J81" s="84"/>
      <c r="K81" s="61"/>
      <c r="L81" s="202"/>
      <c r="M81" s="89"/>
      <c r="N81" s="72"/>
      <c r="O81" s="106"/>
      <c r="P81" s="305"/>
      <c r="Q81" s="303"/>
      <c r="R81" s="147" t="s">
        <v>107</v>
      </c>
    </row>
    <row r="82" spans="1:18" ht="72" outlineLevel="2" thickBot="1" x14ac:dyDescent="0.3">
      <c r="A82" s="35"/>
      <c r="B82" s="35"/>
      <c r="C82" s="48"/>
      <c r="D82" s="9"/>
      <c r="E82" s="124" t="s">
        <v>72</v>
      </c>
      <c r="F82" s="185"/>
      <c r="G82" s="219"/>
      <c r="H82" s="91"/>
      <c r="I82" s="73"/>
      <c r="J82" s="85"/>
      <c r="K82" s="64"/>
      <c r="L82" s="204"/>
      <c r="M82" s="91"/>
      <c r="N82" s="73"/>
      <c r="O82" s="109"/>
      <c r="P82" s="306"/>
      <c r="Q82" s="304"/>
      <c r="R82" s="141" t="s">
        <v>108</v>
      </c>
    </row>
    <row r="83" spans="1:18" ht="18" customHeight="1" x14ac:dyDescent="0.2">
      <c r="A83" s="35"/>
      <c r="B83" s="35"/>
      <c r="C83" s="37" t="s">
        <v>74</v>
      </c>
      <c r="D83" s="3"/>
      <c r="E83" s="114"/>
      <c r="F83" s="186"/>
      <c r="G83" s="209"/>
      <c r="H83" s="50"/>
      <c r="I83" s="3"/>
      <c r="J83" s="82"/>
      <c r="K83" s="65"/>
      <c r="L83" s="194"/>
      <c r="M83" s="50"/>
      <c r="N83" s="3"/>
      <c r="O83" s="95"/>
      <c r="P83" s="134">
        <f>P84</f>
        <v>0</v>
      </c>
      <c r="Q83" s="133">
        <f>Q84</f>
        <v>0</v>
      </c>
      <c r="R83" s="146"/>
    </row>
    <row r="84" spans="1:18" ht="18" customHeight="1" outlineLevel="1" x14ac:dyDescent="0.25">
      <c r="C84" s="41"/>
      <c r="D84" s="26"/>
      <c r="E84" s="115"/>
      <c r="F84" s="187"/>
      <c r="G84" s="187"/>
      <c r="H84" s="70"/>
      <c r="I84" s="70"/>
      <c r="J84" s="92"/>
      <c r="K84" s="70"/>
      <c r="L84" s="167"/>
      <c r="M84" s="70"/>
      <c r="N84" s="70"/>
      <c r="O84" s="70"/>
      <c r="P84" s="289">
        <f>SUM(P85:P88)</f>
        <v>0</v>
      </c>
      <c r="Q84" s="289">
        <f>SUM(Q85:Q88)</f>
        <v>0</v>
      </c>
      <c r="R84" s="136"/>
    </row>
    <row r="85" spans="1:18" ht="15" outlineLevel="2" x14ac:dyDescent="0.2">
      <c r="C85" s="47"/>
      <c r="D85" s="32"/>
      <c r="E85" s="112"/>
      <c r="F85" s="188"/>
      <c r="G85" s="211"/>
      <c r="H85" s="72"/>
      <c r="I85" s="72"/>
      <c r="J85" s="69"/>
      <c r="K85" s="29"/>
      <c r="L85" s="196"/>
      <c r="M85" s="72"/>
      <c r="N85" s="72"/>
      <c r="O85" s="72"/>
      <c r="P85" s="305"/>
      <c r="Q85" s="305"/>
      <c r="R85" s="148"/>
    </row>
    <row r="86" spans="1:18" ht="15" outlineLevel="2" x14ac:dyDescent="0.2">
      <c r="C86" s="43"/>
      <c r="D86" s="24"/>
      <c r="E86" s="112"/>
      <c r="F86" s="188"/>
      <c r="G86" s="211"/>
      <c r="H86" s="72"/>
      <c r="I86" s="72"/>
      <c r="J86" s="69"/>
      <c r="K86" s="29"/>
      <c r="L86" s="196"/>
      <c r="M86" s="72"/>
      <c r="N86" s="72"/>
      <c r="O86" s="72"/>
      <c r="P86" s="305"/>
      <c r="Q86" s="305"/>
      <c r="R86" s="148"/>
    </row>
    <row r="87" spans="1:18" ht="15" outlineLevel="2" x14ac:dyDescent="0.2">
      <c r="C87" s="43"/>
      <c r="D87" s="24"/>
      <c r="E87" s="112"/>
      <c r="F87" s="188"/>
      <c r="G87" s="211"/>
      <c r="H87" s="72"/>
      <c r="I87" s="72"/>
      <c r="J87" s="69"/>
      <c r="K87" s="29"/>
      <c r="L87" s="196"/>
      <c r="M87" s="72"/>
      <c r="N87" s="72"/>
      <c r="O87" s="72"/>
      <c r="P87" s="305"/>
      <c r="Q87" s="305"/>
      <c r="R87" s="148"/>
    </row>
    <row r="88" spans="1:18" ht="15.75" outlineLevel="2" thickBot="1" x14ac:dyDescent="0.3">
      <c r="C88" s="48"/>
      <c r="D88" s="9"/>
      <c r="E88" s="124"/>
      <c r="F88" s="189"/>
      <c r="G88" s="212"/>
      <c r="H88" s="73"/>
      <c r="I88" s="73"/>
      <c r="J88" s="74"/>
      <c r="K88" s="110"/>
      <c r="L88" s="197"/>
      <c r="M88" s="73"/>
      <c r="N88" s="73"/>
      <c r="O88" s="73"/>
      <c r="P88" s="306"/>
      <c r="Q88" s="306"/>
      <c r="R88" s="149"/>
    </row>
    <row r="90" spans="1:18" ht="14.25" x14ac:dyDescent="0.2">
      <c r="D90" s="12" t="s">
        <v>76</v>
      </c>
      <c r="E90" s="12"/>
      <c r="P90" s="12"/>
      <c r="Q90" s="12"/>
      <c r="R90" s="12"/>
    </row>
    <row r="91" spans="1:18" x14ac:dyDescent="0.2">
      <c r="D91" t="s">
        <v>28</v>
      </c>
      <c r="F91" s="14"/>
    </row>
    <row r="92" spans="1:18" x14ac:dyDescent="0.2">
      <c r="D92" t="s">
        <v>29</v>
      </c>
      <c r="F92" s="15"/>
    </row>
    <row r="93" spans="1:18" x14ac:dyDescent="0.2">
      <c r="D93" t="s">
        <v>30</v>
      </c>
      <c r="F93" s="16"/>
    </row>
    <row r="94" spans="1:18" x14ac:dyDescent="0.2">
      <c r="D94" t="s">
        <v>32</v>
      </c>
      <c r="F94" s="17"/>
    </row>
    <row r="95" spans="1:18" x14ac:dyDescent="0.2">
      <c r="D95" t="s">
        <v>31</v>
      </c>
      <c r="F95" s="18"/>
    </row>
    <row r="97" spans="4:18" x14ac:dyDescent="0.2">
      <c r="D97" s="13" t="s">
        <v>77</v>
      </c>
      <c r="E97" s="13"/>
      <c r="P97" s="13"/>
      <c r="Q97" s="13"/>
      <c r="R97" s="13"/>
    </row>
    <row r="98" spans="4:18" x14ac:dyDescent="0.2">
      <c r="D98" t="s">
        <v>33</v>
      </c>
      <c r="F98" s="2"/>
    </row>
    <row r="99" spans="4:18" x14ac:dyDescent="0.2">
      <c r="D99" t="s">
        <v>34</v>
      </c>
      <c r="F99" s="19"/>
    </row>
    <row r="100" spans="4:18" x14ac:dyDescent="0.2">
      <c r="D100" t="s">
        <v>35</v>
      </c>
      <c r="F100" s="20"/>
    </row>
    <row r="101" spans="4:18" x14ac:dyDescent="0.2">
      <c r="D101" t="s">
        <v>36</v>
      </c>
      <c r="F101" s="21"/>
    </row>
    <row r="102" spans="4:18" x14ac:dyDescent="0.2">
      <c r="D102" t="s">
        <v>37</v>
      </c>
      <c r="F102" s="22"/>
    </row>
    <row r="103" spans="4:18" x14ac:dyDescent="0.2">
      <c r="D103" t="s">
        <v>38</v>
      </c>
      <c r="F103" s="23"/>
    </row>
    <row r="105" spans="4:18" ht="15" customHeight="1" x14ac:dyDescent="0.2"/>
  </sheetData>
  <mergeCells count="3">
    <mergeCell ref="F9:J9"/>
    <mergeCell ref="K9:O9"/>
    <mergeCell ref="P9:Q9"/>
  </mergeCells>
  <pageMargins left="0.70866141732283472" right="0.70866141732283472" top="0.78740157480314965" bottom="0.78740157480314965" header="0.31496062992125984" footer="0.31496062992125984"/>
  <pageSetup paperSize="8" scale="71" fitToHeight="0" orientation="landscape" r:id="rId1"/>
  <headerFooter>
    <oddHeader xml:space="preserve">&amp;LASTRA 88015 | Entsorgungskonzept gemäss der Verordnung über die Vermeidung und die Entsorgung von Abfällen VVEA 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5"/>
  <sheetViews>
    <sheetView showGridLines="0" zoomScale="80" zoomScaleNormal="80" workbookViewId="0">
      <pane xSplit="3" ySplit="9" topLeftCell="D10" activePane="bottomRight" state="frozen"/>
      <selection activeCell="D14" sqref="D14"/>
      <selection pane="topRight" activeCell="D14" sqref="D14"/>
      <selection pane="bottomLeft" activeCell="D14" sqref="D14"/>
      <selection pane="bottomRight" activeCell="D14" sqref="D14"/>
    </sheetView>
  </sheetViews>
  <sheetFormatPr baseColWidth="10" defaultRowHeight="12.75" outlineLevelRow="2" x14ac:dyDescent="0.2"/>
  <cols>
    <col min="1" max="2" width="1.85546875" customWidth="1"/>
    <col min="3" max="3" width="69.85546875" customWidth="1"/>
    <col min="4" max="5" width="60.7109375" customWidth="1"/>
    <col min="6" max="12" width="8.7109375" hidden="1" customWidth="1"/>
    <col min="13" max="13" width="8.7109375" customWidth="1"/>
    <col min="14" max="15" width="8.7109375" hidden="1" customWidth="1"/>
    <col min="16" max="17" width="15.7109375" customWidth="1"/>
    <col min="18" max="18" width="45.85546875" customWidth="1"/>
  </cols>
  <sheetData>
    <row r="1" spans="1:18" ht="18" x14ac:dyDescent="0.25">
      <c r="C1" s="1" t="s">
        <v>20</v>
      </c>
      <c r="P1" s="314"/>
      <c r="Q1" s="314"/>
    </row>
    <row r="2" spans="1:18" ht="18" x14ac:dyDescent="0.25">
      <c r="C2" s="1" t="s">
        <v>114</v>
      </c>
      <c r="D2" s="381"/>
      <c r="P2" s="314"/>
      <c r="Q2" s="314"/>
    </row>
    <row r="3" spans="1:18" ht="18" x14ac:dyDescent="0.25">
      <c r="C3" s="1"/>
    </row>
    <row r="4" spans="1:18" ht="18" x14ac:dyDescent="0.25">
      <c r="C4" s="1" t="s">
        <v>118</v>
      </c>
    </row>
    <row r="5" spans="1:18" ht="20.25" x14ac:dyDescent="0.3">
      <c r="C5" s="125" t="s">
        <v>120</v>
      </c>
    </row>
    <row r="6" spans="1:18" ht="18" x14ac:dyDescent="0.25">
      <c r="C6" s="1"/>
    </row>
    <row r="7" spans="1:18" ht="19.5" customHeight="1" x14ac:dyDescent="0.2">
      <c r="C7" s="31" t="s">
        <v>128</v>
      </c>
      <c r="D7" t="s">
        <v>129</v>
      </c>
      <c r="E7" t="s">
        <v>130</v>
      </c>
      <c r="F7" t="s">
        <v>82</v>
      </c>
      <c r="G7" t="s">
        <v>83</v>
      </c>
      <c r="H7" t="s">
        <v>84</v>
      </c>
      <c r="I7" t="s">
        <v>85</v>
      </c>
      <c r="J7" t="s">
        <v>86</v>
      </c>
      <c r="K7" t="s">
        <v>87</v>
      </c>
      <c r="L7" t="s">
        <v>88</v>
      </c>
      <c r="M7" t="s">
        <v>89</v>
      </c>
      <c r="N7" t="s">
        <v>90</v>
      </c>
      <c r="O7" t="s">
        <v>91</v>
      </c>
      <c r="P7" s="314" t="s">
        <v>131</v>
      </c>
      <c r="Q7" s="314" t="s">
        <v>132</v>
      </c>
      <c r="R7" t="s">
        <v>133</v>
      </c>
    </row>
    <row r="8" spans="1:18" ht="7.5" customHeight="1" thickBot="1" x14ac:dyDescent="0.3">
      <c r="C8" s="1"/>
    </row>
    <row r="9" spans="1:18" ht="112.5" customHeight="1" thickBot="1" x14ac:dyDescent="0.25">
      <c r="A9" s="35"/>
      <c r="B9" s="35"/>
      <c r="C9" s="36" t="s">
        <v>92</v>
      </c>
      <c r="D9" s="33" t="s">
        <v>75</v>
      </c>
      <c r="E9" s="33" t="s">
        <v>39</v>
      </c>
      <c r="F9" s="392" t="s">
        <v>124</v>
      </c>
      <c r="G9" s="393"/>
      <c r="H9" s="393"/>
      <c r="I9" s="393"/>
      <c r="J9" s="394"/>
      <c r="K9" s="392" t="s">
        <v>124</v>
      </c>
      <c r="L9" s="393"/>
      <c r="M9" s="393"/>
      <c r="N9" s="393"/>
      <c r="O9" s="393"/>
      <c r="P9" s="389" t="s">
        <v>116</v>
      </c>
      <c r="Q9" s="396"/>
      <c r="R9" s="34" t="s">
        <v>102</v>
      </c>
    </row>
    <row r="10" spans="1:18" ht="147.75" customHeight="1" thickBot="1" x14ac:dyDescent="0.25">
      <c r="A10" s="35"/>
      <c r="B10" s="35"/>
      <c r="C10" s="4"/>
      <c r="D10" s="4"/>
      <c r="E10" s="113"/>
      <c r="F10" s="170" t="s">
        <v>12</v>
      </c>
      <c r="G10" s="205" t="s">
        <v>13</v>
      </c>
      <c r="H10" s="170" t="s">
        <v>14</v>
      </c>
      <c r="I10" s="81" t="s">
        <v>117</v>
      </c>
      <c r="J10" s="49" t="s">
        <v>19</v>
      </c>
      <c r="K10" s="96" t="s">
        <v>12</v>
      </c>
      <c r="L10" s="66" t="s">
        <v>13</v>
      </c>
      <c r="M10" s="150" t="s">
        <v>14</v>
      </c>
      <c r="N10" s="81" t="s">
        <v>79</v>
      </c>
      <c r="O10" s="5" t="s">
        <v>19</v>
      </c>
      <c r="P10" s="30" t="s">
        <v>80</v>
      </c>
      <c r="Q10" s="30" t="s">
        <v>81</v>
      </c>
      <c r="R10" s="111" t="s">
        <v>109</v>
      </c>
    </row>
    <row r="11" spans="1:18" ht="15" x14ac:dyDescent="0.2">
      <c r="A11" s="35"/>
      <c r="B11" s="35"/>
      <c r="C11" s="37" t="s">
        <v>21</v>
      </c>
      <c r="D11" s="3"/>
      <c r="E11" s="114"/>
      <c r="F11" s="171"/>
      <c r="G11" s="206"/>
      <c r="H11" s="230"/>
      <c r="I11" s="67"/>
      <c r="J11" s="82"/>
      <c r="K11" s="65"/>
      <c r="L11" s="67"/>
      <c r="M11" s="220"/>
      <c r="N11" s="67"/>
      <c r="O11" s="100"/>
      <c r="P11" s="134">
        <f>P12+P19</f>
        <v>0</v>
      </c>
      <c r="Q11" s="134">
        <f>Q12+Q19</f>
        <v>0</v>
      </c>
      <c r="R11" s="127"/>
    </row>
    <row r="12" spans="1:18" ht="15" outlineLevel="1" x14ac:dyDescent="0.25">
      <c r="A12" s="35"/>
      <c r="B12" s="35"/>
      <c r="C12" s="38"/>
      <c r="D12" s="6" t="s">
        <v>0</v>
      </c>
      <c r="E12" s="115"/>
      <c r="F12" s="172"/>
      <c r="G12" s="207"/>
      <c r="H12" s="231"/>
      <c r="I12" s="68"/>
      <c r="J12" s="83"/>
      <c r="K12" s="97"/>
      <c r="L12" s="68"/>
      <c r="M12" s="221"/>
      <c r="N12" s="68"/>
      <c r="O12" s="101"/>
      <c r="P12" s="289">
        <f>SUM(P13:P18)</f>
        <v>0</v>
      </c>
      <c r="Q12" s="289">
        <f>SUM(Q13:Q18)</f>
        <v>0</v>
      </c>
      <c r="R12" s="132"/>
    </row>
    <row r="13" spans="1:18" ht="42.75" outlineLevel="2" x14ac:dyDescent="0.25">
      <c r="A13" s="35"/>
      <c r="B13" s="35"/>
      <c r="C13" s="39"/>
      <c r="D13" s="25"/>
      <c r="E13" s="116" t="s">
        <v>78</v>
      </c>
      <c r="F13" s="172"/>
      <c r="G13" s="208"/>
      <c r="H13" s="232"/>
      <c r="I13" s="69"/>
      <c r="J13" s="84"/>
      <c r="K13" s="97"/>
      <c r="L13" s="69"/>
      <c r="M13" s="222"/>
      <c r="N13" s="69"/>
      <c r="O13" s="102"/>
      <c r="P13" s="291"/>
      <c r="Q13" s="291"/>
      <c r="R13" s="127" t="s">
        <v>94</v>
      </c>
    </row>
    <row r="14" spans="1:18" ht="18" customHeight="1" outlineLevel="2" x14ac:dyDescent="0.25">
      <c r="A14" s="35"/>
      <c r="B14" s="35"/>
      <c r="C14" s="39"/>
      <c r="D14" s="25"/>
      <c r="E14" s="117" t="s">
        <v>50</v>
      </c>
      <c r="F14" s="173"/>
      <c r="G14" s="208"/>
      <c r="H14" s="232"/>
      <c r="I14" s="69"/>
      <c r="J14" s="84"/>
      <c r="K14" s="52"/>
      <c r="L14" s="69"/>
      <c r="M14" s="222"/>
      <c r="N14" s="69"/>
      <c r="O14" s="102"/>
      <c r="P14" s="293"/>
      <c r="Q14" s="293"/>
      <c r="R14" s="131"/>
    </row>
    <row r="15" spans="1:18" ht="18" customHeight="1" outlineLevel="2" x14ac:dyDescent="0.25">
      <c r="A15" s="35"/>
      <c r="B15" s="35"/>
      <c r="C15" s="39"/>
      <c r="D15" s="25"/>
      <c r="E15" s="117" t="s">
        <v>40</v>
      </c>
      <c r="F15" s="173"/>
      <c r="G15" s="208"/>
      <c r="H15" s="232"/>
      <c r="I15" s="69"/>
      <c r="J15" s="84"/>
      <c r="K15" s="52"/>
      <c r="L15" s="69"/>
      <c r="M15" s="222"/>
      <c r="N15" s="69"/>
      <c r="O15" s="102"/>
      <c r="P15" s="293"/>
      <c r="Q15" s="293"/>
      <c r="R15" s="131"/>
    </row>
    <row r="16" spans="1:18" ht="18" customHeight="1" outlineLevel="2" x14ac:dyDescent="0.25">
      <c r="A16" s="35"/>
      <c r="B16" s="35"/>
      <c r="C16" s="39"/>
      <c r="D16" s="25"/>
      <c r="E16" s="117" t="s">
        <v>41</v>
      </c>
      <c r="F16" s="173"/>
      <c r="G16" s="208"/>
      <c r="H16" s="232"/>
      <c r="I16" s="69"/>
      <c r="J16" s="84"/>
      <c r="K16" s="52"/>
      <c r="L16" s="69"/>
      <c r="M16" s="222"/>
      <c r="N16" s="69"/>
      <c r="O16" s="102"/>
      <c r="P16" s="293"/>
      <c r="Q16" s="293"/>
      <c r="R16" s="131"/>
    </row>
    <row r="17" spans="1:18" ht="18" customHeight="1" outlineLevel="2" x14ac:dyDescent="0.25">
      <c r="A17" s="35"/>
      <c r="B17" s="35"/>
      <c r="C17" s="39"/>
      <c r="D17" s="25"/>
      <c r="E17" s="117" t="s">
        <v>42</v>
      </c>
      <c r="F17" s="173"/>
      <c r="G17" s="208"/>
      <c r="H17" s="232"/>
      <c r="I17" s="69"/>
      <c r="J17" s="84"/>
      <c r="K17" s="52"/>
      <c r="L17" s="69"/>
      <c r="M17" s="222"/>
      <c r="N17" s="69"/>
      <c r="O17" s="102"/>
      <c r="P17" s="293"/>
      <c r="Q17" s="293"/>
      <c r="R17" s="131"/>
    </row>
    <row r="18" spans="1:18" ht="18" customHeight="1" outlineLevel="2" x14ac:dyDescent="0.25">
      <c r="A18" s="35"/>
      <c r="B18" s="35"/>
      <c r="C18" s="39"/>
      <c r="D18" s="25"/>
      <c r="E18" s="117" t="s">
        <v>43</v>
      </c>
      <c r="F18" s="173"/>
      <c r="G18" s="208"/>
      <c r="H18" s="232"/>
      <c r="I18" s="69"/>
      <c r="J18" s="84"/>
      <c r="K18" s="52"/>
      <c r="L18" s="69"/>
      <c r="M18" s="222"/>
      <c r="N18" s="69"/>
      <c r="O18" s="102"/>
      <c r="P18" s="293"/>
      <c r="Q18" s="293"/>
      <c r="R18" s="131"/>
    </row>
    <row r="19" spans="1:18" ht="18" customHeight="1" outlineLevel="1" x14ac:dyDescent="0.25">
      <c r="A19" s="35"/>
      <c r="B19" s="35"/>
      <c r="C19" s="40"/>
      <c r="D19" s="10" t="s">
        <v>15</v>
      </c>
      <c r="E19" s="117"/>
      <c r="F19" s="174"/>
      <c r="G19" s="208"/>
      <c r="H19" s="232"/>
      <c r="I19" s="69"/>
      <c r="J19" s="84"/>
      <c r="K19" s="52"/>
      <c r="L19" s="69"/>
      <c r="M19" s="222"/>
      <c r="N19" s="69"/>
      <c r="O19" s="102"/>
      <c r="P19" s="295">
        <f>SUM(P20:P25)</f>
        <v>0</v>
      </c>
      <c r="Q19" s="295">
        <f>SUM(Q20:Q25)</f>
        <v>0</v>
      </c>
      <c r="R19" s="131"/>
    </row>
    <row r="20" spans="1:18" ht="42.75" outlineLevel="2" x14ac:dyDescent="0.25">
      <c r="A20" s="35"/>
      <c r="B20" s="35"/>
      <c r="C20" s="39"/>
      <c r="D20" s="25"/>
      <c r="E20" s="116" t="s">
        <v>78</v>
      </c>
      <c r="F20" s="172"/>
      <c r="G20" s="208"/>
      <c r="H20" s="232"/>
      <c r="I20" s="69"/>
      <c r="J20" s="84"/>
      <c r="K20" s="97"/>
      <c r="L20" s="69"/>
      <c r="M20" s="222"/>
      <c r="N20" s="69"/>
      <c r="O20" s="102"/>
      <c r="P20" s="291"/>
      <c r="Q20" s="291"/>
      <c r="R20" s="127" t="s">
        <v>94</v>
      </c>
    </row>
    <row r="21" spans="1:18" ht="18" customHeight="1" outlineLevel="2" x14ac:dyDescent="0.25">
      <c r="A21" s="35"/>
      <c r="B21" s="35"/>
      <c r="C21" s="39"/>
      <c r="D21" s="25"/>
      <c r="E21" s="117" t="s">
        <v>50</v>
      </c>
      <c r="F21" s="173"/>
      <c r="G21" s="208"/>
      <c r="H21" s="232"/>
      <c r="I21" s="69"/>
      <c r="J21" s="84"/>
      <c r="K21" s="52"/>
      <c r="L21" s="69"/>
      <c r="M21" s="222"/>
      <c r="N21" s="69"/>
      <c r="O21" s="102"/>
      <c r="P21" s="293"/>
      <c r="Q21" s="293"/>
      <c r="R21" s="131"/>
    </row>
    <row r="22" spans="1:18" ht="18" customHeight="1" outlineLevel="2" x14ac:dyDescent="0.25">
      <c r="A22" s="35"/>
      <c r="B22" s="35"/>
      <c r="C22" s="39"/>
      <c r="D22" s="25"/>
      <c r="E22" s="117" t="s">
        <v>40</v>
      </c>
      <c r="F22" s="173"/>
      <c r="G22" s="208"/>
      <c r="H22" s="232"/>
      <c r="I22" s="69"/>
      <c r="J22" s="84"/>
      <c r="K22" s="52"/>
      <c r="L22" s="69"/>
      <c r="M22" s="222"/>
      <c r="N22" s="69"/>
      <c r="O22" s="102"/>
      <c r="P22" s="293"/>
      <c r="Q22" s="293"/>
      <c r="R22" s="131"/>
    </row>
    <row r="23" spans="1:18" ht="18" customHeight="1" outlineLevel="2" x14ac:dyDescent="0.25">
      <c r="A23" s="35"/>
      <c r="B23" s="35"/>
      <c r="C23" s="39"/>
      <c r="D23" s="25"/>
      <c r="E23" s="117" t="s">
        <v>41</v>
      </c>
      <c r="F23" s="173"/>
      <c r="G23" s="208"/>
      <c r="H23" s="232"/>
      <c r="I23" s="69"/>
      <c r="J23" s="84"/>
      <c r="K23" s="52"/>
      <c r="L23" s="69"/>
      <c r="M23" s="222"/>
      <c r="N23" s="69"/>
      <c r="O23" s="102"/>
      <c r="P23" s="293"/>
      <c r="Q23" s="293"/>
      <c r="R23" s="131"/>
    </row>
    <row r="24" spans="1:18" ht="18" customHeight="1" outlineLevel="2" x14ac:dyDescent="0.25">
      <c r="A24" s="35"/>
      <c r="B24" s="35"/>
      <c r="C24" s="39"/>
      <c r="D24" s="25"/>
      <c r="E24" s="117" t="s">
        <v>42</v>
      </c>
      <c r="F24" s="173"/>
      <c r="G24" s="208"/>
      <c r="H24" s="232"/>
      <c r="I24" s="69"/>
      <c r="J24" s="84"/>
      <c r="K24" s="52"/>
      <c r="L24" s="69"/>
      <c r="M24" s="222"/>
      <c r="N24" s="69"/>
      <c r="O24" s="102"/>
      <c r="P24" s="293"/>
      <c r="Q24" s="293"/>
      <c r="R24" s="131"/>
    </row>
    <row r="25" spans="1:18" ht="18" customHeight="1" outlineLevel="2" thickBot="1" x14ac:dyDescent="0.3">
      <c r="A25" s="35"/>
      <c r="B25" s="35"/>
      <c r="C25" s="39"/>
      <c r="D25" s="25"/>
      <c r="E25" s="117" t="s">
        <v>43</v>
      </c>
      <c r="F25" s="173"/>
      <c r="G25" s="208"/>
      <c r="H25" s="232"/>
      <c r="I25" s="69"/>
      <c r="J25" s="84"/>
      <c r="K25" s="52"/>
      <c r="L25" s="69"/>
      <c r="M25" s="222"/>
      <c r="N25" s="69"/>
      <c r="O25" s="102"/>
      <c r="P25" s="293"/>
      <c r="Q25" s="293"/>
      <c r="R25" s="131"/>
    </row>
    <row r="26" spans="1:18" ht="18" customHeight="1" x14ac:dyDescent="0.2">
      <c r="A26" s="35"/>
      <c r="B26" s="35"/>
      <c r="C26" s="37" t="s">
        <v>22</v>
      </c>
      <c r="D26" s="8"/>
      <c r="E26" s="118"/>
      <c r="F26" s="171"/>
      <c r="G26" s="209"/>
      <c r="H26" s="171"/>
      <c r="I26" s="67"/>
      <c r="J26" s="82"/>
      <c r="K26" s="65"/>
      <c r="L26" s="3"/>
      <c r="M26" s="151"/>
      <c r="N26" s="67"/>
      <c r="O26" s="100"/>
      <c r="P26" s="134">
        <f>P27</f>
        <v>0</v>
      </c>
      <c r="Q26" s="133">
        <f>Q27</f>
        <v>0</v>
      </c>
      <c r="R26" s="135"/>
    </row>
    <row r="27" spans="1:18" ht="18" customHeight="1" outlineLevel="1" x14ac:dyDescent="0.25">
      <c r="A27" s="35"/>
      <c r="B27" s="35"/>
      <c r="C27" s="41"/>
      <c r="D27" s="26" t="s">
        <v>16</v>
      </c>
      <c r="E27" s="115"/>
      <c r="F27" s="175"/>
      <c r="G27" s="187"/>
      <c r="H27" s="175"/>
      <c r="I27" s="92"/>
      <c r="J27" s="93"/>
      <c r="K27" s="98"/>
      <c r="L27" s="70"/>
      <c r="M27" s="155"/>
      <c r="N27" s="92"/>
      <c r="O27" s="103"/>
      <c r="P27" s="289">
        <f>SUM(P28:P33)</f>
        <v>0</v>
      </c>
      <c r="Q27" s="288">
        <f>SUM(Q28:Q33)</f>
        <v>0</v>
      </c>
      <c r="R27" s="136"/>
    </row>
    <row r="28" spans="1:18" ht="85.5" outlineLevel="2" x14ac:dyDescent="0.25">
      <c r="A28" s="35"/>
      <c r="B28" s="35"/>
      <c r="C28" s="39"/>
      <c r="D28" s="25"/>
      <c r="E28" s="116" t="s">
        <v>96</v>
      </c>
      <c r="F28" s="172"/>
      <c r="G28" s="208"/>
      <c r="H28" s="232"/>
      <c r="I28" s="69"/>
      <c r="J28" s="84"/>
      <c r="K28" s="97"/>
      <c r="L28" s="69"/>
      <c r="M28" s="196"/>
      <c r="N28" s="69"/>
      <c r="O28" s="102"/>
      <c r="P28" s="291"/>
      <c r="Q28" s="290"/>
      <c r="R28" s="127" t="s">
        <v>95</v>
      </c>
    </row>
    <row r="29" spans="1:18" ht="99.75" outlineLevel="2" x14ac:dyDescent="0.25">
      <c r="A29" s="35"/>
      <c r="B29" s="35"/>
      <c r="C29" s="39"/>
      <c r="D29" s="25"/>
      <c r="E29" s="117" t="s">
        <v>97</v>
      </c>
      <c r="F29" s="173"/>
      <c r="G29" s="208"/>
      <c r="H29" s="232"/>
      <c r="I29" s="69"/>
      <c r="J29" s="84"/>
      <c r="K29" s="52"/>
      <c r="L29" s="69"/>
      <c r="M29" s="196"/>
      <c r="N29" s="69"/>
      <c r="O29" s="102"/>
      <c r="P29" s="293"/>
      <c r="Q29" s="292"/>
      <c r="R29" s="137" t="s">
        <v>103</v>
      </c>
    </row>
    <row r="30" spans="1:18" ht="18" customHeight="1" outlineLevel="2" x14ac:dyDescent="0.25">
      <c r="A30" s="35"/>
      <c r="B30" s="35"/>
      <c r="C30" s="39"/>
      <c r="D30" s="25"/>
      <c r="E30" s="117" t="s">
        <v>99</v>
      </c>
      <c r="F30" s="173"/>
      <c r="G30" s="208"/>
      <c r="H30" s="232"/>
      <c r="I30" s="69"/>
      <c r="J30" s="84"/>
      <c r="K30" s="52"/>
      <c r="L30" s="69"/>
      <c r="M30" s="196"/>
      <c r="N30" s="69"/>
      <c r="O30" s="102"/>
      <c r="P30" s="293"/>
      <c r="Q30" s="292"/>
      <c r="R30" s="131"/>
    </row>
    <row r="31" spans="1:18" ht="18" customHeight="1" outlineLevel="2" x14ac:dyDescent="0.25">
      <c r="A31" s="35"/>
      <c r="B31" s="35"/>
      <c r="C31" s="39"/>
      <c r="D31" s="25"/>
      <c r="E31" s="117" t="s">
        <v>98</v>
      </c>
      <c r="F31" s="173"/>
      <c r="G31" s="208"/>
      <c r="H31" s="232"/>
      <c r="I31" s="69"/>
      <c r="J31" s="84"/>
      <c r="K31" s="52"/>
      <c r="L31" s="69"/>
      <c r="M31" s="196"/>
      <c r="N31" s="69"/>
      <c r="O31" s="102"/>
      <c r="P31" s="293"/>
      <c r="Q31" s="292"/>
      <c r="R31" s="131"/>
    </row>
    <row r="32" spans="1:18" ht="18" customHeight="1" outlineLevel="2" x14ac:dyDescent="0.25">
      <c r="A32" s="35"/>
      <c r="B32" s="35"/>
      <c r="C32" s="39"/>
      <c r="D32" s="25"/>
      <c r="E32" s="117" t="s">
        <v>42</v>
      </c>
      <c r="F32" s="173"/>
      <c r="G32" s="208"/>
      <c r="H32" s="232"/>
      <c r="I32" s="69"/>
      <c r="J32" s="84"/>
      <c r="K32" s="52"/>
      <c r="L32" s="69"/>
      <c r="M32" s="196"/>
      <c r="N32" s="69"/>
      <c r="O32" s="102"/>
      <c r="P32" s="293"/>
      <c r="Q32" s="292"/>
      <c r="R32" s="131"/>
    </row>
    <row r="33" spans="1:18" ht="18" customHeight="1" outlineLevel="2" thickBot="1" x14ac:dyDescent="0.3">
      <c r="A33" s="35"/>
      <c r="B33" s="35"/>
      <c r="C33" s="39"/>
      <c r="D33" s="25"/>
      <c r="E33" s="117" t="s">
        <v>43</v>
      </c>
      <c r="F33" s="173"/>
      <c r="G33" s="208"/>
      <c r="H33" s="232"/>
      <c r="I33" s="69"/>
      <c r="J33" s="84"/>
      <c r="K33" s="52"/>
      <c r="L33" s="69"/>
      <c r="M33" s="222"/>
      <c r="N33" s="69"/>
      <c r="O33" s="102"/>
      <c r="P33" s="293"/>
      <c r="Q33" s="292"/>
      <c r="R33" s="131"/>
    </row>
    <row r="34" spans="1:18" ht="18" customHeight="1" x14ac:dyDescent="0.2">
      <c r="A34" s="35"/>
      <c r="B34" s="35"/>
      <c r="C34" s="37" t="s">
        <v>23</v>
      </c>
      <c r="D34" s="8"/>
      <c r="E34" s="118"/>
      <c r="F34" s="179"/>
      <c r="G34" s="214"/>
      <c r="H34" s="266"/>
      <c r="I34" s="3"/>
      <c r="J34" s="82"/>
      <c r="K34" s="65"/>
      <c r="L34" s="3"/>
      <c r="M34" s="151"/>
      <c r="N34" s="3"/>
      <c r="O34" s="100"/>
      <c r="P34" s="134"/>
      <c r="Q34" s="380" t="s">
        <v>126</v>
      </c>
      <c r="R34" s="135"/>
    </row>
    <row r="35" spans="1:18" ht="18" customHeight="1" outlineLevel="1" x14ac:dyDescent="0.2">
      <c r="A35" s="35"/>
      <c r="B35" s="35"/>
      <c r="C35" s="42"/>
      <c r="D35" s="6" t="s">
        <v>17</v>
      </c>
      <c r="E35" s="116"/>
      <c r="F35" s="183"/>
      <c r="G35" s="216"/>
      <c r="H35" s="267"/>
      <c r="I35" s="71"/>
      <c r="J35" s="83"/>
      <c r="K35" s="97"/>
      <c r="L35" s="71"/>
      <c r="M35" s="152"/>
      <c r="N35" s="71"/>
      <c r="O35" s="101"/>
      <c r="P35" s="307"/>
      <c r="Q35" s="290" t="s">
        <v>126</v>
      </c>
      <c r="R35" s="138"/>
    </row>
    <row r="36" spans="1:18" ht="28.5" outlineLevel="2" x14ac:dyDescent="0.2">
      <c r="A36" s="35"/>
      <c r="B36" s="35"/>
      <c r="C36" s="43"/>
      <c r="D36" s="27"/>
      <c r="E36" s="117" t="s">
        <v>44</v>
      </c>
      <c r="F36" s="177"/>
      <c r="G36" s="217"/>
      <c r="H36" s="268"/>
      <c r="I36" s="72"/>
      <c r="J36" s="84"/>
      <c r="K36" s="52"/>
      <c r="L36" s="72"/>
      <c r="M36" s="154"/>
      <c r="N36" s="72"/>
      <c r="O36" s="102"/>
      <c r="P36" s="293"/>
      <c r="Q36" s="292" t="s">
        <v>126</v>
      </c>
      <c r="R36" s="137" t="s">
        <v>100</v>
      </c>
    </row>
    <row r="37" spans="1:18" ht="15" outlineLevel="2" x14ac:dyDescent="0.2">
      <c r="A37" s="35"/>
      <c r="B37" s="35"/>
      <c r="C37" s="43"/>
      <c r="D37" s="25"/>
      <c r="E37" s="117" t="s">
        <v>45</v>
      </c>
      <c r="F37" s="177"/>
      <c r="G37" s="217"/>
      <c r="H37" s="268"/>
      <c r="I37" s="72"/>
      <c r="J37" s="84"/>
      <c r="K37" s="52"/>
      <c r="L37" s="72"/>
      <c r="M37" s="154"/>
      <c r="N37" s="72"/>
      <c r="O37" s="102"/>
      <c r="P37" s="293"/>
      <c r="Q37" s="292" t="s">
        <v>126</v>
      </c>
      <c r="R37" s="137" t="s">
        <v>101</v>
      </c>
    </row>
    <row r="38" spans="1:18" ht="15" outlineLevel="2" x14ac:dyDescent="0.2">
      <c r="A38" s="35"/>
      <c r="B38" s="35"/>
      <c r="C38" s="43"/>
      <c r="D38" s="6"/>
      <c r="E38" s="117" t="s">
        <v>46</v>
      </c>
      <c r="F38" s="177"/>
      <c r="G38" s="217"/>
      <c r="H38" s="268"/>
      <c r="I38" s="72"/>
      <c r="J38" s="84"/>
      <c r="K38" s="52"/>
      <c r="L38" s="72"/>
      <c r="M38" s="154"/>
      <c r="N38" s="72"/>
      <c r="O38" s="102"/>
      <c r="P38" s="293"/>
      <c r="Q38" s="292" t="s">
        <v>126</v>
      </c>
      <c r="R38" s="137" t="s">
        <v>101</v>
      </c>
    </row>
    <row r="39" spans="1:18" ht="29.25" outlineLevel="1" thickBot="1" x14ac:dyDescent="0.25">
      <c r="A39" s="35"/>
      <c r="B39" s="35"/>
      <c r="C39" s="44"/>
      <c r="D39" s="7" t="s">
        <v>18</v>
      </c>
      <c r="E39" s="119"/>
      <c r="F39" s="178"/>
      <c r="G39" s="219"/>
      <c r="H39" s="269"/>
      <c r="I39" s="73"/>
      <c r="J39" s="85"/>
      <c r="K39" s="99"/>
      <c r="L39" s="73"/>
      <c r="M39" s="156"/>
      <c r="N39" s="73"/>
      <c r="O39" s="104"/>
      <c r="P39" s="308"/>
      <c r="Q39" s="297"/>
      <c r="R39" s="141" t="s">
        <v>100</v>
      </c>
    </row>
    <row r="40" spans="1:18" ht="18" customHeight="1" x14ac:dyDescent="0.2">
      <c r="A40" s="35"/>
      <c r="B40" s="35"/>
      <c r="C40" s="37" t="s">
        <v>24</v>
      </c>
      <c r="D40" s="8"/>
      <c r="E40" s="118"/>
      <c r="F40" s="179"/>
      <c r="G40" s="214"/>
      <c r="H40" s="266"/>
      <c r="I40" s="3"/>
      <c r="J40" s="82"/>
      <c r="K40" s="65"/>
      <c r="L40" s="3"/>
      <c r="M40" s="151"/>
      <c r="N40" s="3"/>
      <c r="O40" s="100"/>
      <c r="P40" s="134"/>
      <c r="Q40" s="380" t="s">
        <v>126</v>
      </c>
      <c r="R40" s="135"/>
    </row>
    <row r="41" spans="1:18" ht="15" outlineLevel="1" x14ac:dyDescent="0.25">
      <c r="A41" s="35"/>
      <c r="B41" s="35"/>
      <c r="C41" s="38"/>
      <c r="D41" s="6" t="s">
        <v>11</v>
      </c>
      <c r="E41" s="116"/>
      <c r="F41" s="183"/>
      <c r="G41" s="216"/>
      <c r="H41" s="267"/>
      <c r="I41" s="71"/>
      <c r="J41" s="83"/>
      <c r="K41" s="97"/>
      <c r="L41" s="71"/>
      <c r="M41" s="152"/>
      <c r="N41" s="71"/>
      <c r="O41" s="101"/>
      <c r="P41" s="307"/>
      <c r="Q41" s="290" t="s">
        <v>126</v>
      </c>
      <c r="R41" s="127"/>
    </row>
    <row r="42" spans="1:18" ht="42.75" outlineLevel="2" x14ac:dyDescent="0.25">
      <c r="A42" s="35"/>
      <c r="B42" s="35"/>
      <c r="C42" s="45"/>
      <c r="D42" s="27"/>
      <c r="E42" s="116" t="s">
        <v>51</v>
      </c>
      <c r="F42" s="183"/>
      <c r="G42" s="216"/>
      <c r="H42" s="267"/>
      <c r="I42" s="71"/>
      <c r="J42" s="83"/>
      <c r="K42" s="97"/>
      <c r="L42" s="71"/>
      <c r="M42" s="152"/>
      <c r="N42" s="71"/>
      <c r="O42" s="101"/>
      <c r="P42" s="291"/>
      <c r="Q42" s="290"/>
      <c r="R42" s="127" t="s">
        <v>104</v>
      </c>
    </row>
    <row r="43" spans="1:18" ht="42.75" outlineLevel="2" x14ac:dyDescent="0.25">
      <c r="A43" s="35"/>
      <c r="B43" s="35"/>
      <c r="C43" s="39"/>
      <c r="D43" s="25"/>
      <c r="E43" s="116" t="s">
        <v>52</v>
      </c>
      <c r="F43" s="183"/>
      <c r="G43" s="216"/>
      <c r="H43" s="267"/>
      <c r="I43" s="71"/>
      <c r="J43" s="83"/>
      <c r="K43" s="97"/>
      <c r="L43" s="71"/>
      <c r="M43" s="152"/>
      <c r="N43" s="71"/>
      <c r="O43" s="101"/>
      <c r="P43" s="291"/>
      <c r="Q43" s="290"/>
      <c r="R43" s="127" t="s">
        <v>104</v>
      </c>
    </row>
    <row r="44" spans="1:18" ht="18" customHeight="1" outlineLevel="2" x14ac:dyDescent="0.25">
      <c r="A44" s="35"/>
      <c r="B44" s="35"/>
      <c r="C44" s="39"/>
      <c r="D44" s="25"/>
      <c r="E44" s="116" t="s">
        <v>47</v>
      </c>
      <c r="F44" s="183"/>
      <c r="G44" s="216"/>
      <c r="H44" s="267"/>
      <c r="I44" s="71"/>
      <c r="J44" s="83"/>
      <c r="K44" s="97"/>
      <c r="L44" s="71"/>
      <c r="M44" s="152"/>
      <c r="N44" s="71"/>
      <c r="O44" s="101"/>
      <c r="P44" s="291"/>
      <c r="Q44" s="290"/>
      <c r="R44" s="138"/>
    </row>
    <row r="45" spans="1:18" ht="18" customHeight="1" outlineLevel="2" x14ac:dyDescent="0.25">
      <c r="A45" s="35"/>
      <c r="B45" s="35"/>
      <c r="C45" s="39"/>
      <c r="D45" s="25"/>
      <c r="E45" s="116" t="s">
        <v>48</v>
      </c>
      <c r="F45" s="183"/>
      <c r="G45" s="216"/>
      <c r="H45" s="267"/>
      <c r="I45" s="71"/>
      <c r="J45" s="83"/>
      <c r="K45" s="97"/>
      <c r="L45" s="71"/>
      <c r="M45" s="152"/>
      <c r="N45" s="71"/>
      <c r="O45" s="101"/>
      <c r="P45" s="291"/>
      <c r="Q45" s="290"/>
      <c r="R45" s="138"/>
    </row>
    <row r="46" spans="1:18" ht="42.75" outlineLevel="2" x14ac:dyDescent="0.25">
      <c r="A46" s="35"/>
      <c r="B46" s="35"/>
      <c r="C46" s="38"/>
      <c r="D46" s="6"/>
      <c r="E46" s="120" t="s">
        <v>49</v>
      </c>
      <c r="F46" s="183"/>
      <c r="G46" s="216"/>
      <c r="H46" s="267"/>
      <c r="I46" s="71"/>
      <c r="J46" s="83"/>
      <c r="K46" s="97"/>
      <c r="L46" s="71"/>
      <c r="M46" s="152"/>
      <c r="N46" s="71"/>
      <c r="O46" s="101"/>
      <c r="P46" s="309"/>
      <c r="Q46" s="298"/>
      <c r="R46" s="127"/>
    </row>
    <row r="47" spans="1:18" ht="28.5" outlineLevel="1" x14ac:dyDescent="0.25">
      <c r="A47" s="35"/>
      <c r="B47" s="35"/>
      <c r="C47" s="40"/>
      <c r="D47" s="10" t="s">
        <v>1</v>
      </c>
      <c r="E47" s="117"/>
      <c r="F47" s="177"/>
      <c r="G47" s="208"/>
      <c r="H47" s="232"/>
      <c r="I47" s="72"/>
      <c r="J47" s="84"/>
      <c r="K47" s="56"/>
      <c r="L47" s="69"/>
      <c r="M47" s="222"/>
      <c r="N47" s="72"/>
      <c r="O47" s="102"/>
      <c r="P47" s="295"/>
      <c r="Q47" s="294"/>
      <c r="R47" s="137" t="s">
        <v>105</v>
      </c>
    </row>
    <row r="48" spans="1:18" ht="29.25" outlineLevel="1" thickBot="1" x14ac:dyDescent="0.3">
      <c r="A48" s="35"/>
      <c r="B48" s="35"/>
      <c r="C48" s="46"/>
      <c r="D48" s="7" t="s">
        <v>2</v>
      </c>
      <c r="E48" s="119"/>
      <c r="F48" s="178"/>
      <c r="G48" s="213"/>
      <c r="H48" s="233"/>
      <c r="I48" s="73"/>
      <c r="J48" s="85"/>
      <c r="K48" s="57"/>
      <c r="L48" s="74"/>
      <c r="M48" s="223"/>
      <c r="N48" s="73"/>
      <c r="O48" s="104"/>
      <c r="P48" s="308"/>
      <c r="Q48" s="297"/>
      <c r="R48" s="141" t="s">
        <v>105</v>
      </c>
    </row>
    <row r="49" spans="1:18" ht="18" customHeight="1" x14ac:dyDescent="0.2">
      <c r="A49" s="35"/>
      <c r="B49" s="35"/>
      <c r="C49" s="37" t="s">
        <v>25</v>
      </c>
      <c r="D49" s="8"/>
      <c r="E49" s="118"/>
      <c r="F49" s="179"/>
      <c r="G49" s="214"/>
      <c r="H49" s="234"/>
      <c r="I49" s="3"/>
      <c r="J49" s="82"/>
      <c r="K49" s="58"/>
      <c r="L49" s="75"/>
      <c r="M49" s="224"/>
      <c r="N49" s="3"/>
      <c r="O49" s="95"/>
      <c r="P49" s="134">
        <f>P50</f>
        <v>0</v>
      </c>
      <c r="Q49" s="133">
        <f>Q50</f>
        <v>0</v>
      </c>
      <c r="R49" s="135"/>
    </row>
    <row r="50" spans="1:18" ht="30" customHeight="1" outlineLevel="1" x14ac:dyDescent="0.25">
      <c r="A50" s="35"/>
      <c r="B50" s="35"/>
      <c r="C50" s="41"/>
      <c r="D50" s="28" t="s">
        <v>3</v>
      </c>
      <c r="E50" s="121"/>
      <c r="F50" s="180"/>
      <c r="G50" s="215"/>
      <c r="H50" s="235"/>
      <c r="I50" s="70"/>
      <c r="J50" s="93"/>
      <c r="K50" s="59"/>
      <c r="L50" s="76"/>
      <c r="M50" s="225"/>
      <c r="N50" s="70"/>
      <c r="O50" s="105"/>
      <c r="P50" s="310">
        <f>SUM(P51:P60)</f>
        <v>0</v>
      </c>
      <c r="Q50" s="299">
        <f>SUM(Q51:Q60)</f>
        <v>0</v>
      </c>
      <c r="R50" s="132"/>
    </row>
    <row r="51" spans="1:18" ht="15" outlineLevel="2" x14ac:dyDescent="0.25">
      <c r="A51" s="35"/>
      <c r="B51" s="35"/>
      <c r="C51" s="39"/>
      <c r="D51" s="25"/>
      <c r="E51" s="120" t="s">
        <v>53</v>
      </c>
      <c r="F51" s="181"/>
      <c r="G51" s="207"/>
      <c r="H51" s="231"/>
      <c r="I51" s="71"/>
      <c r="J51" s="83"/>
      <c r="K51" s="60"/>
      <c r="L51" s="68"/>
      <c r="M51" s="221"/>
      <c r="N51" s="71"/>
      <c r="O51" s="101"/>
      <c r="P51" s="309"/>
      <c r="Q51" s="298"/>
      <c r="R51" s="127"/>
    </row>
    <row r="52" spans="1:18" ht="15" outlineLevel="2" x14ac:dyDescent="0.25">
      <c r="A52" s="35"/>
      <c r="B52" s="35"/>
      <c r="C52" s="39"/>
      <c r="D52" s="25"/>
      <c r="E52" s="120" t="s">
        <v>54</v>
      </c>
      <c r="F52" s="182"/>
      <c r="G52" s="208"/>
      <c r="H52" s="232"/>
      <c r="I52" s="72"/>
      <c r="J52" s="84"/>
      <c r="K52" s="61"/>
      <c r="L52" s="69"/>
      <c r="M52" s="222"/>
      <c r="N52" s="72"/>
      <c r="O52" s="102"/>
      <c r="P52" s="309"/>
      <c r="Q52" s="298"/>
      <c r="R52" s="127"/>
    </row>
    <row r="53" spans="1:18" ht="15" outlineLevel="2" x14ac:dyDescent="0.25">
      <c r="A53" s="35"/>
      <c r="B53" s="35"/>
      <c r="C53" s="39"/>
      <c r="D53" s="25"/>
      <c r="E53" s="120" t="s">
        <v>55</v>
      </c>
      <c r="F53" s="182"/>
      <c r="G53" s="208"/>
      <c r="H53" s="232"/>
      <c r="I53" s="72"/>
      <c r="J53" s="84"/>
      <c r="K53" s="61"/>
      <c r="L53" s="69"/>
      <c r="M53" s="222"/>
      <c r="N53" s="72"/>
      <c r="O53" s="102"/>
      <c r="P53" s="309"/>
      <c r="Q53" s="298"/>
      <c r="R53" s="127"/>
    </row>
    <row r="54" spans="1:18" ht="28.5" outlineLevel="2" x14ac:dyDescent="0.25">
      <c r="A54" s="35"/>
      <c r="B54" s="35"/>
      <c r="C54" s="39"/>
      <c r="D54" s="25"/>
      <c r="E54" s="120" t="s">
        <v>56</v>
      </c>
      <c r="F54" s="182"/>
      <c r="G54" s="208"/>
      <c r="H54" s="232"/>
      <c r="I54" s="72"/>
      <c r="J54" s="84"/>
      <c r="K54" s="61"/>
      <c r="L54" s="69"/>
      <c r="M54" s="222"/>
      <c r="N54" s="72"/>
      <c r="O54" s="102"/>
      <c r="P54" s="309"/>
      <c r="Q54" s="298"/>
      <c r="R54" s="127"/>
    </row>
    <row r="55" spans="1:18" ht="15" outlineLevel="2" x14ac:dyDescent="0.25">
      <c r="A55" s="35"/>
      <c r="B55" s="35"/>
      <c r="C55" s="39"/>
      <c r="D55" s="25"/>
      <c r="E55" s="120" t="s">
        <v>57</v>
      </c>
      <c r="F55" s="182"/>
      <c r="G55" s="208"/>
      <c r="H55" s="232"/>
      <c r="I55" s="72"/>
      <c r="J55" s="84"/>
      <c r="K55" s="61"/>
      <c r="L55" s="69"/>
      <c r="M55" s="222"/>
      <c r="N55" s="72"/>
      <c r="O55" s="102"/>
      <c r="P55" s="309"/>
      <c r="Q55" s="298"/>
      <c r="R55" s="127"/>
    </row>
    <row r="56" spans="1:18" ht="15" outlineLevel="2" x14ac:dyDescent="0.25">
      <c r="A56" s="35"/>
      <c r="B56" s="35"/>
      <c r="C56" s="39"/>
      <c r="D56" s="25"/>
      <c r="E56" s="120" t="s">
        <v>58</v>
      </c>
      <c r="F56" s="182"/>
      <c r="G56" s="208"/>
      <c r="H56" s="232"/>
      <c r="I56" s="72"/>
      <c r="J56" s="84"/>
      <c r="K56" s="61"/>
      <c r="L56" s="69"/>
      <c r="M56" s="222"/>
      <c r="N56" s="72"/>
      <c r="O56" s="106"/>
      <c r="P56" s="309"/>
      <c r="Q56" s="298"/>
      <c r="R56" s="127"/>
    </row>
    <row r="57" spans="1:18" ht="28.5" outlineLevel="2" x14ac:dyDescent="0.25">
      <c r="A57" s="35"/>
      <c r="B57" s="35"/>
      <c r="C57" s="39"/>
      <c r="D57" s="25"/>
      <c r="E57" s="120" t="s">
        <v>59</v>
      </c>
      <c r="F57" s="182"/>
      <c r="G57" s="208"/>
      <c r="H57" s="232"/>
      <c r="I57" s="72"/>
      <c r="J57" s="84"/>
      <c r="K57" s="61"/>
      <c r="L57" s="69"/>
      <c r="M57" s="222"/>
      <c r="N57" s="72"/>
      <c r="O57" s="106"/>
      <c r="P57" s="309"/>
      <c r="Q57" s="298"/>
      <c r="R57" s="127"/>
    </row>
    <row r="58" spans="1:18" ht="28.5" outlineLevel="2" x14ac:dyDescent="0.25">
      <c r="A58" s="35"/>
      <c r="B58" s="35"/>
      <c r="C58" s="39"/>
      <c r="D58" s="25"/>
      <c r="E58" s="120" t="s">
        <v>60</v>
      </c>
      <c r="F58" s="182"/>
      <c r="G58" s="208"/>
      <c r="H58" s="232"/>
      <c r="I58" s="72"/>
      <c r="J58" s="84"/>
      <c r="K58" s="61"/>
      <c r="L58" s="69"/>
      <c r="M58" s="222"/>
      <c r="N58" s="72"/>
      <c r="O58" s="106"/>
      <c r="P58" s="309"/>
      <c r="Q58" s="298"/>
      <c r="R58" s="127"/>
    </row>
    <row r="59" spans="1:18" ht="28.5" outlineLevel="2" x14ac:dyDescent="0.25">
      <c r="A59" s="35"/>
      <c r="B59" s="35"/>
      <c r="C59" s="39"/>
      <c r="D59" s="25"/>
      <c r="E59" s="120" t="s">
        <v>61</v>
      </c>
      <c r="F59" s="182"/>
      <c r="G59" s="208"/>
      <c r="H59" s="232"/>
      <c r="I59" s="72"/>
      <c r="J59" s="84"/>
      <c r="K59" s="61"/>
      <c r="L59" s="69"/>
      <c r="M59" s="222"/>
      <c r="N59" s="72"/>
      <c r="O59" s="102"/>
      <c r="P59" s="309"/>
      <c r="Q59" s="298"/>
      <c r="R59" s="127"/>
    </row>
    <row r="60" spans="1:18" ht="15.75" outlineLevel="2" thickBot="1" x14ac:dyDescent="0.3">
      <c r="A60" s="35"/>
      <c r="B60" s="35"/>
      <c r="C60" s="38"/>
      <c r="D60" s="6"/>
      <c r="E60" s="120" t="s">
        <v>62</v>
      </c>
      <c r="F60" s="182"/>
      <c r="G60" s="208"/>
      <c r="H60" s="232"/>
      <c r="I60" s="72"/>
      <c r="J60" s="84"/>
      <c r="K60" s="61"/>
      <c r="L60" s="69"/>
      <c r="M60" s="222"/>
      <c r="N60" s="72"/>
      <c r="O60" s="102"/>
      <c r="P60" s="309"/>
      <c r="Q60" s="298"/>
      <c r="R60" s="127"/>
    </row>
    <row r="61" spans="1:18" ht="18" customHeight="1" x14ac:dyDescent="0.2">
      <c r="A61" s="35"/>
      <c r="B61" s="35"/>
      <c r="C61" s="37" t="s">
        <v>26</v>
      </c>
      <c r="D61" s="8"/>
      <c r="E61" s="118"/>
      <c r="F61" s="179"/>
      <c r="G61" s="214"/>
      <c r="H61" s="234"/>
      <c r="I61" s="209"/>
      <c r="J61" s="82"/>
      <c r="K61" s="179"/>
      <c r="L61" s="214"/>
      <c r="M61" s="224"/>
      <c r="N61" s="3"/>
      <c r="O61" s="95"/>
      <c r="P61" s="134">
        <f>P62+P65+P67+P69+P71+P73</f>
        <v>0</v>
      </c>
      <c r="Q61" s="133">
        <f>Q62+Q65+Q67+Q69+Q71+Q73</f>
        <v>0</v>
      </c>
      <c r="R61" s="135"/>
    </row>
    <row r="62" spans="1:18" ht="18" customHeight="1" outlineLevel="1" x14ac:dyDescent="0.25">
      <c r="A62" s="35"/>
      <c r="B62" s="35"/>
      <c r="C62" s="38"/>
      <c r="D62" s="6" t="s">
        <v>4</v>
      </c>
      <c r="E62" s="116"/>
      <c r="F62" s="183"/>
      <c r="G62" s="216"/>
      <c r="H62" s="236"/>
      <c r="I62" s="210"/>
      <c r="J62" s="83"/>
      <c r="K62" s="183"/>
      <c r="L62" s="216"/>
      <c r="M62" s="226"/>
      <c r="N62" s="71"/>
      <c r="O62" s="107"/>
      <c r="P62" s="307">
        <f>SUM(P63:P64)</f>
        <v>0</v>
      </c>
      <c r="Q62" s="296">
        <f>SUM(Q63:Q64)</f>
        <v>0</v>
      </c>
      <c r="R62" s="138"/>
    </row>
    <row r="63" spans="1:18" ht="42.75" outlineLevel="2" x14ac:dyDescent="0.25">
      <c r="A63" s="35"/>
      <c r="B63" s="35"/>
      <c r="C63" s="45"/>
      <c r="D63" s="27"/>
      <c r="E63" s="120" t="s">
        <v>63</v>
      </c>
      <c r="F63" s="183"/>
      <c r="G63" s="216"/>
      <c r="H63" s="236"/>
      <c r="I63" s="210"/>
      <c r="J63" s="83"/>
      <c r="K63" s="183"/>
      <c r="L63" s="216"/>
      <c r="M63" s="226"/>
      <c r="N63" s="71"/>
      <c r="O63" s="107"/>
      <c r="P63" s="309"/>
      <c r="Q63" s="298"/>
      <c r="R63" s="127"/>
    </row>
    <row r="64" spans="1:18" ht="42.75" outlineLevel="2" x14ac:dyDescent="0.25">
      <c r="A64" s="35"/>
      <c r="B64" s="35"/>
      <c r="C64" s="38"/>
      <c r="D64" s="6"/>
      <c r="E64" s="120" t="s">
        <v>64</v>
      </c>
      <c r="F64" s="183"/>
      <c r="G64" s="216"/>
      <c r="H64" s="236"/>
      <c r="I64" s="210"/>
      <c r="J64" s="83"/>
      <c r="K64" s="183"/>
      <c r="L64" s="216"/>
      <c r="M64" s="226"/>
      <c r="N64" s="71"/>
      <c r="O64" s="107"/>
      <c r="P64" s="309"/>
      <c r="Q64" s="298"/>
      <c r="R64" s="127"/>
    </row>
    <row r="65" spans="1:18" ht="30" customHeight="1" outlineLevel="1" x14ac:dyDescent="0.25">
      <c r="A65" s="35"/>
      <c r="B65" s="35"/>
      <c r="C65" s="40"/>
      <c r="D65" s="11" t="s">
        <v>5</v>
      </c>
      <c r="E65" s="122"/>
      <c r="F65" s="177"/>
      <c r="G65" s="217"/>
      <c r="H65" s="237"/>
      <c r="I65" s="211"/>
      <c r="J65" s="84"/>
      <c r="K65" s="177"/>
      <c r="L65" s="217"/>
      <c r="M65" s="227"/>
      <c r="N65" s="72"/>
      <c r="O65" s="102"/>
      <c r="P65" s="311">
        <f>P66</f>
        <v>0</v>
      </c>
      <c r="Q65" s="300">
        <f>Q66</f>
        <v>0</v>
      </c>
      <c r="R65" s="137"/>
    </row>
    <row r="66" spans="1:18" ht="30" customHeight="1" outlineLevel="2" x14ac:dyDescent="0.25">
      <c r="A66" s="35"/>
      <c r="B66" s="35"/>
      <c r="C66" s="40"/>
      <c r="D66" s="11"/>
      <c r="E66" s="122" t="s">
        <v>65</v>
      </c>
      <c r="F66" s="177"/>
      <c r="G66" s="217"/>
      <c r="H66" s="237"/>
      <c r="I66" s="211"/>
      <c r="J66" s="84"/>
      <c r="K66" s="177"/>
      <c r="L66" s="217"/>
      <c r="M66" s="227"/>
      <c r="N66" s="72"/>
      <c r="O66" s="102"/>
      <c r="P66" s="312"/>
      <c r="Q66" s="301"/>
      <c r="R66" s="137"/>
    </row>
    <row r="67" spans="1:18" ht="18" customHeight="1" outlineLevel="1" x14ac:dyDescent="0.25">
      <c r="A67" s="35"/>
      <c r="B67" s="35"/>
      <c r="C67" s="40"/>
      <c r="D67" s="10" t="s">
        <v>6</v>
      </c>
      <c r="E67" s="117"/>
      <c r="F67" s="177"/>
      <c r="G67" s="217"/>
      <c r="H67" s="237"/>
      <c r="I67" s="211"/>
      <c r="J67" s="84"/>
      <c r="K67" s="177"/>
      <c r="L67" s="217"/>
      <c r="M67" s="227"/>
      <c r="N67" s="72"/>
      <c r="O67" s="102"/>
      <c r="P67" s="295">
        <f>P68</f>
        <v>0</v>
      </c>
      <c r="Q67" s="294">
        <f>Q68</f>
        <v>0</v>
      </c>
      <c r="R67" s="131"/>
    </row>
    <row r="68" spans="1:18" ht="28.5" outlineLevel="2" x14ac:dyDescent="0.25">
      <c r="A68" s="35"/>
      <c r="B68" s="35"/>
      <c r="C68" s="40"/>
      <c r="D68" s="10"/>
      <c r="E68" s="122" t="s">
        <v>66</v>
      </c>
      <c r="F68" s="177"/>
      <c r="G68" s="217"/>
      <c r="H68" s="237"/>
      <c r="I68" s="211"/>
      <c r="J68" s="84"/>
      <c r="K68" s="177"/>
      <c r="L68" s="217"/>
      <c r="M68" s="227"/>
      <c r="N68" s="72"/>
      <c r="O68" s="102"/>
      <c r="P68" s="312"/>
      <c r="Q68" s="301"/>
      <c r="R68" s="137"/>
    </row>
    <row r="69" spans="1:18" ht="18" customHeight="1" outlineLevel="1" x14ac:dyDescent="0.25">
      <c r="A69" s="35"/>
      <c r="B69" s="35"/>
      <c r="C69" s="40"/>
      <c r="D69" s="10" t="s">
        <v>7</v>
      </c>
      <c r="E69" s="117"/>
      <c r="F69" s="177"/>
      <c r="G69" s="217"/>
      <c r="H69" s="237"/>
      <c r="I69" s="211"/>
      <c r="J69" s="84"/>
      <c r="K69" s="177"/>
      <c r="L69" s="217"/>
      <c r="M69" s="227"/>
      <c r="N69" s="72"/>
      <c r="O69" s="102"/>
      <c r="P69" s="295">
        <f>P70</f>
        <v>0</v>
      </c>
      <c r="Q69" s="294">
        <f>Q70</f>
        <v>0</v>
      </c>
      <c r="R69" s="131"/>
    </row>
    <row r="70" spans="1:18" ht="28.5" outlineLevel="2" x14ac:dyDescent="0.25">
      <c r="A70" s="35"/>
      <c r="B70" s="35"/>
      <c r="C70" s="40"/>
      <c r="D70" s="10"/>
      <c r="E70" s="122" t="s">
        <v>67</v>
      </c>
      <c r="F70" s="177"/>
      <c r="G70" s="217"/>
      <c r="H70" s="237"/>
      <c r="I70" s="211"/>
      <c r="J70" s="84"/>
      <c r="K70" s="177"/>
      <c r="L70" s="217"/>
      <c r="M70" s="227"/>
      <c r="N70" s="72"/>
      <c r="O70" s="102"/>
      <c r="P70" s="312"/>
      <c r="Q70" s="301"/>
      <c r="R70" s="137"/>
    </row>
    <row r="71" spans="1:18" ht="18" customHeight="1" outlineLevel="1" x14ac:dyDescent="0.25">
      <c r="A71" s="35"/>
      <c r="B71" s="35"/>
      <c r="C71" s="40"/>
      <c r="D71" s="10" t="s">
        <v>8</v>
      </c>
      <c r="E71" s="117"/>
      <c r="F71" s="177"/>
      <c r="G71" s="217"/>
      <c r="H71" s="237"/>
      <c r="I71" s="211"/>
      <c r="J71" s="84"/>
      <c r="K71" s="177"/>
      <c r="L71" s="217"/>
      <c r="M71" s="227"/>
      <c r="N71" s="72"/>
      <c r="O71" s="102"/>
      <c r="P71" s="295">
        <f>P72</f>
        <v>0</v>
      </c>
      <c r="Q71" s="294">
        <f>Q72</f>
        <v>0</v>
      </c>
      <c r="R71" s="131"/>
    </row>
    <row r="72" spans="1:18" ht="57" outlineLevel="2" x14ac:dyDescent="0.25">
      <c r="A72" s="35"/>
      <c r="B72" s="35"/>
      <c r="C72" s="40"/>
      <c r="D72" s="10"/>
      <c r="E72" s="122" t="s">
        <v>68</v>
      </c>
      <c r="F72" s="177"/>
      <c r="G72" s="217"/>
      <c r="H72" s="237"/>
      <c r="I72" s="211"/>
      <c r="J72" s="84"/>
      <c r="K72" s="177"/>
      <c r="L72" s="217"/>
      <c r="M72" s="227"/>
      <c r="N72" s="72"/>
      <c r="O72" s="102"/>
      <c r="P72" s="312"/>
      <c r="Q72" s="301"/>
      <c r="R72" s="137"/>
    </row>
    <row r="73" spans="1:18" ht="18" customHeight="1" outlineLevel="1" x14ac:dyDescent="0.25">
      <c r="A73" s="35"/>
      <c r="B73" s="35"/>
      <c r="C73" s="40"/>
      <c r="D73" s="10" t="s">
        <v>9</v>
      </c>
      <c r="E73" s="117"/>
      <c r="F73" s="177"/>
      <c r="G73" s="217"/>
      <c r="H73" s="237"/>
      <c r="I73" s="211"/>
      <c r="J73" s="84"/>
      <c r="K73" s="177"/>
      <c r="L73" s="217"/>
      <c r="M73" s="227"/>
      <c r="N73" s="72"/>
      <c r="O73" s="102"/>
      <c r="P73" s="295">
        <f>P74</f>
        <v>0</v>
      </c>
      <c r="Q73" s="294">
        <f>Q74</f>
        <v>0</v>
      </c>
      <c r="R73" s="131"/>
    </row>
    <row r="74" spans="1:18" ht="18" customHeight="1" outlineLevel="2" x14ac:dyDescent="0.25">
      <c r="A74" s="35"/>
      <c r="B74" s="35"/>
      <c r="C74" s="45"/>
      <c r="D74" s="27"/>
      <c r="E74" s="123" t="s">
        <v>69</v>
      </c>
      <c r="F74" s="184"/>
      <c r="G74" s="218"/>
      <c r="H74" s="238"/>
      <c r="I74" s="276"/>
      <c r="J74" s="94"/>
      <c r="K74" s="184"/>
      <c r="L74" s="218"/>
      <c r="M74" s="228"/>
      <c r="N74" s="32"/>
      <c r="O74" s="108"/>
      <c r="P74" s="313"/>
      <c r="Q74" s="302"/>
      <c r="R74" s="144"/>
    </row>
    <row r="75" spans="1:18" ht="18" customHeight="1" outlineLevel="1" x14ac:dyDescent="0.25">
      <c r="A75" s="35"/>
      <c r="B75" s="35"/>
      <c r="C75" s="40"/>
      <c r="D75" s="10" t="s">
        <v>10</v>
      </c>
      <c r="E75" s="117"/>
      <c r="F75" s="177"/>
      <c r="G75" s="217"/>
      <c r="H75" s="237"/>
      <c r="I75" s="211"/>
      <c r="J75" s="84"/>
      <c r="K75" s="177"/>
      <c r="L75" s="217"/>
      <c r="M75" s="227"/>
      <c r="N75" s="72"/>
      <c r="O75" s="106"/>
      <c r="P75" s="295">
        <f>P76</f>
        <v>0</v>
      </c>
      <c r="Q75" s="294">
        <f>Q76</f>
        <v>0</v>
      </c>
      <c r="R75" s="131"/>
    </row>
    <row r="76" spans="1:18" ht="18" customHeight="1" outlineLevel="2" thickBot="1" x14ac:dyDescent="0.3">
      <c r="A76" s="35"/>
      <c r="B76" s="35"/>
      <c r="C76" s="46"/>
      <c r="D76" s="7"/>
      <c r="E76" s="119" t="s">
        <v>122</v>
      </c>
      <c r="F76" s="178"/>
      <c r="G76" s="219"/>
      <c r="H76" s="239"/>
      <c r="I76" s="212"/>
      <c r="J76" s="85"/>
      <c r="K76" s="178"/>
      <c r="L76" s="219"/>
      <c r="M76" s="229"/>
      <c r="N76" s="73"/>
      <c r="O76" s="109"/>
      <c r="P76" s="140"/>
      <c r="Q76" s="139"/>
      <c r="R76" s="145"/>
    </row>
    <row r="77" spans="1:18" ht="18" customHeight="1" x14ac:dyDescent="0.2">
      <c r="A77" s="35"/>
      <c r="B77" s="35"/>
      <c r="C77" s="37" t="s">
        <v>27</v>
      </c>
      <c r="D77" s="3"/>
      <c r="E77" s="114"/>
      <c r="F77" s="179"/>
      <c r="G77" s="214"/>
      <c r="H77" s="234"/>
      <c r="I77" s="3"/>
      <c r="J77" s="82"/>
      <c r="K77" s="58"/>
      <c r="L77" s="75"/>
      <c r="M77" s="224"/>
      <c r="N77" s="3"/>
      <c r="O77" s="95"/>
      <c r="P77" s="134">
        <f>P78</f>
        <v>0</v>
      </c>
      <c r="Q77" s="133">
        <f>Q78</f>
        <v>0</v>
      </c>
      <c r="R77" s="146"/>
    </row>
    <row r="78" spans="1:18" ht="18" customHeight="1" outlineLevel="1" x14ac:dyDescent="0.25">
      <c r="A78" s="35"/>
      <c r="B78" s="35"/>
      <c r="C78" s="41"/>
      <c r="D78" s="26"/>
      <c r="E78" s="115"/>
      <c r="F78" s="182"/>
      <c r="G78" s="217"/>
      <c r="H78" s="237"/>
      <c r="I78" s="72"/>
      <c r="J78" s="84"/>
      <c r="K78" s="98"/>
      <c r="L78" s="70"/>
      <c r="M78" s="155"/>
      <c r="N78" s="70"/>
      <c r="O78" s="103"/>
      <c r="P78" s="289">
        <f>SUM(P79:P82)</f>
        <v>0</v>
      </c>
      <c r="Q78" s="288">
        <f>SUM(Q79:Q82)</f>
        <v>0</v>
      </c>
      <c r="R78" s="136"/>
    </row>
    <row r="79" spans="1:18" ht="15" outlineLevel="2" x14ac:dyDescent="0.2">
      <c r="A79" s="35"/>
      <c r="B79" s="35"/>
      <c r="C79" s="47"/>
      <c r="D79" s="32"/>
      <c r="E79" s="112" t="s">
        <v>70</v>
      </c>
      <c r="F79" s="182"/>
      <c r="G79" s="217"/>
      <c r="H79" s="237"/>
      <c r="I79" s="72"/>
      <c r="J79" s="84"/>
      <c r="K79" s="61"/>
      <c r="L79" s="78"/>
      <c r="M79" s="227"/>
      <c r="N79" s="72"/>
      <c r="O79" s="106"/>
      <c r="P79" s="305"/>
      <c r="Q79" s="303"/>
      <c r="R79" s="147"/>
    </row>
    <row r="80" spans="1:18" ht="71.25" outlineLevel="2" x14ac:dyDescent="0.2">
      <c r="A80" s="35"/>
      <c r="B80" s="35"/>
      <c r="C80" s="43"/>
      <c r="D80" s="24"/>
      <c r="E80" s="112" t="s">
        <v>71</v>
      </c>
      <c r="F80" s="182"/>
      <c r="G80" s="217"/>
      <c r="H80" s="237"/>
      <c r="I80" s="72"/>
      <c r="J80" s="84"/>
      <c r="K80" s="61"/>
      <c r="L80" s="78"/>
      <c r="M80" s="227"/>
      <c r="N80" s="72"/>
      <c r="O80" s="106"/>
      <c r="P80" s="305"/>
      <c r="Q80" s="303"/>
      <c r="R80" s="147" t="s">
        <v>106</v>
      </c>
    </row>
    <row r="81" spans="1:18" ht="114" outlineLevel="2" x14ac:dyDescent="0.2">
      <c r="A81" s="35"/>
      <c r="B81" s="35"/>
      <c r="C81" s="43"/>
      <c r="D81" s="24"/>
      <c r="E81" s="112" t="s">
        <v>73</v>
      </c>
      <c r="F81" s="182"/>
      <c r="G81" s="217"/>
      <c r="H81" s="237"/>
      <c r="I81" s="72"/>
      <c r="J81" s="84"/>
      <c r="K81" s="61"/>
      <c r="L81" s="78"/>
      <c r="M81" s="227"/>
      <c r="N81" s="72"/>
      <c r="O81" s="106"/>
      <c r="P81" s="305"/>
      <c r="Q81" s="303"/>
      <c r="R81" s="147" t="s">
        <v>107</v>
      </c>
    </row>
    <row r="82" spans="1:18" ht="72" outlineLevel="2" thickBot="1" x14ac:dyDescent="0.3">
      <c r="A82" s="35"/>
      <c r="B82" s="35"/>
      <c r="C82" s="48"/>
      <c r="D82" s="9"/>
      <c r="E82" s="124" t="s">
        <v>72</v>
      </c>
      <c r="F82" s="185"/>
      <c r="G82" s="219"/>
      <c r="H82" s="239"/>
      <c r="I82" s="73"/>
      <c r="J82" s="85"/>
      <c r="K82" s="64"/>
      <c r="L82" s="80"/>
      <c r="M82" s="229"/>
      <c r="N82" s="73"/>
      <c r="O82" s="109"/>
      <c r="P82" s="306"/>
      <c r="Q82" s="304"/>
      <c r="R82" s="141" t="s">
        <v>108</v>
      </c>
    </row>
    <row r="83" spans="1:18" ht="18" customHeight="1" x14ac:dyDescent="0.2">
      <c r="A83" s="35"/>
      <c r="B83" s="35"/>
      <c r="C83" s="37" t="s">
        <v>74</v>
      </c>
      <c r="D83" s="3"/>
      <c r="E83" s="114"/>
      <c r="F83" s="186"/>
      <c r="G83" s="209"/>
      <c r="H83" s="171"/>
      <c r="I83" s="3"/>
      <c r="J83" s="82"/>
      <c r="K83" s="65"/>
      <c r="L83" s="3"/>
      <c r="M83" s="151"/>
      <c r="N83" s="3"/>
      <c r="O83" s="95"/>
      <c r="P83" s="134"/>
      <c r="Q83" s="380" t="s">
        <v>126</v>
      </c>
      <c r="R83" s="146"/>
    </row>
    <row r="84" spans="1:18" ht="18" customHeight="1" outlineLevel="1" x14ac:dyDescent="0.25">
      <c r="C84" s="41"/>
      <c r="D84" s="26"/>
      <c r="E84" s="115" t="s">
        <v>127</v>
      </c>
      <c r="F84" s="187"/>
      <c r="G84" s="187"/>
      <c r="H84" s="187"/>
      <c r="I84" s="70"/>
      <c r="J84" s="92"/>
      <c r="K84" s="70"/>
      <c r="L84" s="70"/>
      <c r="M84" s="167"/>
      <c r="N84" s="70"/>
      <c r="O84" s="70"/>
      <c r="P84" s="289"/>
      <c r="Q84" s="290" t="s">
        <v>126</v>
      </c>
      <c r="R84" s="136"/>
    </row>
    <row r="85" spans="1:18" ht="15" outlineLevel="2" x14ac:dyDescent="0.2">
      <c r="C85" s="47"/>
      <c r="D85" s="32"/>
      <c r="E85" s="112"/>
      <c r="F85" s="188"/>
      <c r="G85" s="211"/>
      <c r="H85" s="211"/>
      <c r="I85" s="72"/>
      <c r="J85" s="69"/>
      <c r="K85" s="29"/>
      <c r="L85" s="72"/>
      <c r="M85" s="196"/>
      <c r="N85" s="72"/>
      <c r="O85" s="72"/>
      <c r="P85" s="305"/>
      <c r="Q85" s="305"/>
      <c r="R85" s="148"/>
    </row>
    <row r="86" spans="1:18" ht="15" outlineLevel="2" x14ac:dyDescent="0.2">
      <c r="C86" s="43"/>
      <c r="D86" s="24"/>
      <c r="E86" s="112"/>
      <c r="F86" s="188"/>
      <c r="G86" s="211"/>
      <c r="H86" s="211"/>
      <c r="I86" s="72"/>
      <c r="J86" s="69"/>
      <c r="K86" s="29"/>
      <c r="L86" s="72"/>
      <c r="M86" s="196"/>
      <c r="N86" s="72"/>
      <c r="O86" s="72"/>
      <c r="P86" s="305"/>
      <c r="Q86" s="305"/>
      <c r="R86" s="148"/>
    </row>
    <row r="87" spans="1:18" ht="15" outlineLevel="2" x14ac:dyDescent="0.2">
      <c r="C87" s="43"/>
      <c r="D87" s="24"/>
      <c r="E87" s="112"/>
      <c r="F87" s="188"/>
      <c r="G87" s="211"/>
      <c r="H87" s="211"/>
      <c r="I87" s="72"/>
      <c r="J87" s="69"/>
      <c r="K87" s="29"/>
      <c r="L87" s="72"/>
      <c r="M87" s="196"/>
      <c r="N87" s="72"/>
      <c r="O87" s="72"/>
      <c r="P87" s="305"/>
      <c r="Q87" s="305"/>
      <c r="R87" s="148"/>
    </row>
    <row r="88" spans="1:18" ht="15.75" outlineLevel="2" thickBot="1" x14ac:dyDescent="0.3">
      <c r="C88" s="48"/>
      <c r="D88" s="9"/>
      <c r="E88" s="124"/>
      <c r="F88" s="189"/>
      <c r="G88" s="212"/>
      <c r="H88" s="212"/>
      <c r="I88" s="73"/>
      <c r="J88" s="74"/>
      <c r="K88" s="110"/>
      <c r="L88" s="73"/>
      <c r="M88" s="197"/>
      <c r="N88" s="73"/>
      <c r="O88" s="73"/>
      <c r="P88" s="306"/>
      <c r="Q88" s="306"/>
      <c r="R88" s="149"/>
    </row>
    <row r="90" spans="1:18" ht="14.25" x14ac:dyDescent="0.2">
      <c r="D90" s="12" t="s">
        <v>76</v>
      </c>
      <c r="E90" s="12"/>
      <c r="P90" s="12"/>
      <c r="Q90" s="12"/>
      <c r="R90" s="12"/>
    </row>
    <row r="91" spans="1:18" x14ac:dyDescent="0.2">
      <c r="D91" t="s">
        <v>28</v>
      </c>
      <c r="F91" s="14"/>
    </row>
    <row r="92" spans="1:18" x14ac:dyDescent="0.2">
      <c r="D92" t="s">
        <v>29</v>
      </c>
      <c r="F92" s="15"/>
    </row>
    <row r="93" spans="1:18" x14ac:dyDescent="0.2">
      <c r="D93" t="s">
        <v>30</v>
      </c>
      <c r="F93" s="16"/>
    </row>
    <row r="94" spans="1:18" x14ac:dyDescent="0.2">
      <c r="D94" t="s">
        <v>32</v>
      </c>
      <c r="F94" s="17"/>
    </row>
    <row r="95" spans="1:18" x14ac:dyDescent="0.2">
      <c r="D95" t="s">
        <v>31</v>
      </c>
      <c r="F95" s="18"/>
    </row>
    <row r="97" spans="4:18" x14ac:dyDescent="0.2">
      <c r="D97" s="13" t="s">
        <v>77</v>
      </c>
      <c r="E97" s="13"/>
      <c r="P97" s="13"/>
      <c r="Q97" s="13"/>
      <c r="R97" s="13"/>
    </row>
    <row r="98" spans="4:18" x14ac:dyDescent="0.2">
      <c r="D98" t="s">
        <v>33</v>
      </c>
      <c r="F98" s="2"/>
    </row>
    <row r="99" spans="4:18" x14ac:dyDescent="0.2">
      <c r="D99" t="s">
        <v>34</v>
      </c>
      <c r="F99" s="19"/>
    </row>
    <row r="100" spans="4:18" x14ac:dyDescent="0.2">
      <c r="D100" t="s">
        <v>35</v>
      </c>
      <c r="F100" s="20"/>
    </row>
    <row r="101" spans="4:18" x14ac:dyDescent="0.2">
      <c r="D101" t="s">
        <v>36</v>
      </c>
      <c r="F101" s="21"/>
    </row>
    <row r="102" spans="4:18" x14ac:dyDescent="0.2">
      <c r="D102" t="s">
        <v>37</v>
      </c>
      <c r="F102" s="22"/>
    </row>
    <row r="103" spans="4:18" x14ac:dyDescent="0.2">
      <c r="D103" t="s">
        <v>38</v>
      </c>
      <c r="F103" s="23"/>
    </row>
    <row r="105" spans="4:18" ht="15" customHeight="1" x14ac:dyDescent="0.2"/>
  </sheetData>
  <mergeCells count="3">
    <mergeCell ref="F9:J9"/>
    <mergeCell ref="K9:O9"/>
    <mergeCell ref="P9:Q9"/>
  </mergeCells>
  <pageMargins left="0.70866141732283472" right="0.70866141732283472" top="0.78740157480314965" bottom="0.78740157480314965" header="0.31496062992125984" footer="0.31496062992125984"/>
  <pageSetup paperSize="8" scale="71" fitToHeight="0" orientation="landscape" r:id="rId1"/>
  <headerFooter>
    <oddHeader xml:space="preserve">&amp;LASTRA 88015 | Entsorgungskonzept gemäss der Verordnung über die Vermeidung und die Entsorgung von Abfällen VVEA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5"/>
  <sheetViews>
    <sheetView showGridLines="0" zoomScale="80" zoomScaleNormal="80" workbookViewId="0">
      <pane xSplit="3" ySplit="9" topLeftCell="D10" activePane="bottomRight" state="frozen"/>
      <selection activeCell="D14" sqref="D14"/>
      <selection pane="topRight" activeCell="D14" sqref="D14"/>
      <selection pane="bottomLeft" activeCell="D14" sqref="D14"/>
      <selection pane="bottomRight" activeCell="D14" sqref="D14"/>
    </sheetView>
  </sheetViews>
  <sheetFormatPr baseColWidth="10" defaultRowHeight="12.75" outlineLevelRow="2" x14ac:dyDescent="0.2"/>
  <cols>
    <col min="1" max="2" width="1.85546875" customWidth="1"/>
    <col min="3" max="3" width="69.85546875" customWidth="1"/>
    <col min="4" max="5" width="60.7109375" customWidth="1"/>
    <col min="6" max="13" width="8.7109375" hidden="1" customWidth="1"/>
    <col min="14" max="14" width="8.7109375" customWidth="1"/>
    <col min="15" max="15" width="8.7109375" hidden="1" customWidth="1"/>
    <col min="16" max="17" width="15.7109375" customWidth="1"/>
    <col min="18" max="18" width="45.85546875" customWidth="1"/>
  </cols>
  <sheetData>
    <row r="1" spans="1:18" ht="18" x14ac:dyDescent="0.25">
      <c r="C1" s="1" t="s">
        <v>20</v>
      </c>
    </row>
    <row r="2" spans="1:18" ht="18" x14ac:dyDescent="0.25">
      <c r="C2" s="1" t="s">
        <v>114</v>
      </c>
    </row>
    <row r="3" spans="1:18" ht="18" x14ac:dyDescent="0.25">
      <c r="C3" s="1"/>
    </row>
    <row r="4" spans="1:18" ht="18" x14ac:dyDescent="0.25">
      <c r="C4" s="1" t="s">
        <v>118</v>
      </c>
    </row>
    <row r="5" spans="1:18" ht="20.25" x14ac:dyDescent="0.3">
      <c r="C5" s="125" t="s">
        <v>121</v>
      </c>
    </row>
    <row r="6" spans="1:18" ht="18" x14ac:dyDescent="0.25">
      <c r="C6" s="1"/>
    </row>
    <row r="7" spans="1:18" ht="19.5" customHeight="1" x14ac:dyDescent="0.2">
      <c r="C7" s="31" t="s">
        <v>128</v>
      </c>
      <c r="D7" t="s">
        <v>129</v>
      </c>
      <c r="E7" t="s">
        <v>130</v>
      </c>
      <c r="F7" t="s">
        <v>82</v>
      </c>
      <c r="G7" t="s">
        <v>83</v>
      </c>
      <c r="H7" t="s">
        <v>84</v>
      </c>
      <c r="I7" t="s">
        <v>85</v>
      </c>
      <c r="J7" t="s">
        <v>86</v>
      </c>
      <c r="K7" t="s">
        <v>87</v>
      </c>
      <c r="L7" t="s">
        <v>88</v>
      </c>
      <c r="M7" t="s">
        <v>89</v>
      </c>
      <c r="N7" t="s">
        <v>90</v>
      </c>
      <c r="O7" t="s">
        <v>91</v>
      </c>
      <c r="P7" s="314" t="s">
        <v>131</v>
      </c>
      <c r="Q7" s="314" t="s">
        <v>132</v>
      </c>
      <c r="R7" t="s">
        <v>133</v>
      </c>
    </row>
    <row r="8" spans="1:18" ht="7.5" customHeight="1" thickBot="1" x14ac:dyDescent="0.3">
      <c r="C8" s="1"/>
    </row>
    <row r="9" spans="1:18" ht="112.5" customHeight="1" thickBot="1" x14ac:dyDescent="0.25">
      <c r="A9" s="35"/>
      <c r="B9" s="35"/>
      <c r="C9" s="36" t="s">
        <v>92</v>
      </c>
      <c r="D9" s="33" t="s">
        <v>75</v>
      </c>
      <c r="E9" s="33" t="s">
        <v>39</v>
      </c>
      <c r="F9" s="392" t="s">
        <v>124</v>
      </c>
      <c r="G9" s="393"/>
      <c r="H9" s="393"/>
      <c r="I9" s="393"/>
      <c r="J9" s="394"/>
      <c r="K9" s="392" t="s">
        <v>125</v>
      </c>
      <c r="L9" s="393"/>
      <c r="M9" s="393"/>
      <c r="N9" s="393"/>
      <c r="O9" s="393"/>
      <c r="P9" s="389" t="s">
        <v>116</v>
      </c>
      <c r="Q9" s="396"/>
      <c r="R9" s="34" t="s">
        <v>102</v>
      </c>
    </row>
    <row r="10" spans="1:18" ht="147.75" customHeight="1" thickBot="1" x14ac:dyDescent="0.25">
      <c r="A10" s="35"/>
      <c r="B10" s="35"/>
      <c r="C10" s="4"/>
      <c r="D10" s="4"/>
      <c r="E10" s="113"/>
      <c r="F10" s="170" t="s">
        <v>12</v>
      </c>
      <c r="G10" s="205" t="s">
        <v>13</v>
      </c>
      <c r="H10" s="170" t="s">
        <v>14</v>
      </c>
      <c r="I10" s="274" t="s">
        <v>117</v>
      </c>
      <c r="J10" s="49" t="s">
        <v>19</v>
      </c>
      <c r="K10" s="96" t="s">
        <v>12</v>
      </c>
      <c r="L10" s="66" t="s">
        <v>13</v>
      </c>
      <c r="M10" s="49" t="s">
        <v>14</v>
      </c>
      <c r="N10" s="240" t="s">
        <v>79</v>
      </c>
      <c r="O10" s="5" t="s">
        <v>19</v>
      </c>
      <c r="P10" s="30" t="s">
        <v>80</v>
      </c>
      <c r="Q10" s="30" t="s">
        <v>81</v>
      </c>
      <c r="R10" s="111" t="s">
        <v>109</v>
      </c>
    </row>
    <row r="11" spans="1:18" ht="15" x14ac:dyDescent="0.2">
      <c r="A11" s="35"/>
      <c r="B11" s="35"/>
      <c r="C11" s="37" t="s">
        <v>21</v>
      </c>
      <c r="D11" s="3"/>
      <c r="E11" s="114"/>
      <c r="F11" s="171"/>
      <c r="G11" s="206"/>
      <c r="H11" s="230"/>
      <c r="I11" s="206"/>
      <c r="J11" s="82"/>
      <c r="K11" s="65"/>
      <c r="L11" s="67"/>
      <c r="M11" s="82"/>
      <c r="N11" s="191"/>
      <c r="O11" s="100"/>
      <c r="P11" s="134">
        <f>P12+P19</f>
        <v>0</v>
      </c>
      <c r="Q11" s="134">
        <f>Q12+Q19</f>
        <v>0</v>
      </c>
      <c r="R11" s="127"/>
    </row>
    <row r="12" spans="1:18" ht="15" outlineLevel="1" x14ac:dyDescent="0.25">
      <c r="A12" s="35"/>
      <c r="B12" s="35"/>
      <c r="C12" s="38"/>
      <c r="D12" s="6" t="s">
        <v>0</v>
      </c>
      <c r="E12" s="115"/>
      <c r="F12" s="172"/>
      <c r="G12" s="207"/>
      <c r="H12" s="231"/>
      <c r="I12" s="207"/>
      <c r="J12" s="83"/>
      <c r="K12" s="97"/>
      <c r="L12" s="68"/>
      <c r="M12" s="83"/>
      <c r="N12" s="192"/>
      <c r="O12" s="101"/>
      <c r="P12" s="289">
        <f>SUM(P13:P18)</f>
        <v>0</v>
      </c>
      <c r="Q12" s="289">
        <f>SUM(Q13:Q18)</f>
        <v>0</v>
      </c>
      <c r="R12" s="132"/>
    </row>
    <row r="13" spans="1:18" ht="42.75" outlineLevel="2" x14ac:dyDescent="0.25">
      <c r="A13" s="35"/>
      <c r="B13" s="35"/>
      <c r="C13" s="39"/>
      <c r="D13" s="25"/>
      <c r="E13" s="116" t="s">
        <v>78</v>
      </c>
      <c r="F13" s="172"/>
      <c r="G13" s="208"/>
      <c r="H13" s="232"/>
      <c r="I13" s="208"/>
      <c r="J13" s="84"/>
      <c r="K13" s="97"/>
      <c r="L13" s="69"/>
      <c r="M13" s="84"/>
      <c r="N13" s="193"/>
      <c r="O13" s="102"/>
      <c r="P13" s="291"/>
      <c r="Q13" s="291"/>
      <c r="R13" s="127" t="s">
        <v>94</v>
      </c>
    </row>
    <row r="14" spans="1:18" ht="18" customHeight="1" outlineLevel="2" x14ac:dyDescent="0.25">
      <c r="A14" s="35"/>
      <c r="B14" s="35"/>
      <c r="C14" s="39"/>
      <c r="D14" s="25"/>
      <c r="E14" s="117" t="s">
        <v>50</v>
      </c>
      <c r="F14" s="173"/>
      <c r="G14" s="208"/>
      <c r="H14" s="232"/>
      <c r="I14" s="208"/>
      <c r="J14" s="84"/>
      <c r="K14" s="52"/>
      <c r="L14" s="69"/>
      <c r="M14" s="84"/>
      <c r="N14" s="193"/>
      <c r="O14" s="102"/>
      <c r="P14" s="293"/>
      <c r="Q14" s="293"/>
      <c r="R14" s="131"/>
    </row>
    <row r="15" spans="1:18" ht="18" customHeight="1" outlineLevel="2" x14ac:dyDescent="0.25">
      <c r="A15" s="35"/>
      <c r="B15" s="35"/>
      <c r="C15" s="39"/>
      <c r="D15" s="25"/>
      <c r="E15" s="117" t="s">
        <v>40</v>
      </c>
      <c r="F15" s="173"/>
      <c r="G15" s="208"/>
      <c r="H15" s="232"/>
      <c r="I15" s="208"/>
      <c r="J15" s="84"/>
      <c r="K15" s="52"/>
      <c r="L15" s="69"/>
      <c r="M15" s="84"/>
      <c r="N15" s="193"/>
      <c r="O15" s="102"/>
      <c r="P15" s="293"/>
      <c r="Q15" s="293"/>
      <c r="R15" s="131"/>
    </row>
    <row r="16" spans="1:18" ht="18" customHeight="1" outlineLevel="2" x14ac:dyDescent="0.25">
      <c r="A16" s="35"/>
      <c r="B16" s="35"/>
      <c r="C16" s="39"/>
      <c r="D16" s="25"/>
      <c r="E16" s="117" t="s">
        <v>41</v>
      </c>
      <c r="F16" s="173"/>
      <c r="G16" s="208"/>
      <c r="H16" s="232"/>
      <c r="I16" s="208"/>
      <c r="J16" s="84"/>
      <c r="K16" s="52"/>
      <c r="L16" s="69"/>
      <c r="M16" s="84"/>
      <c r="N16" s="193"/>
      <c r="O16" s="102"/>
      <c r="P16" s="293"/>
      <c r="Q16" s="293"/>
      <c r="R16" s="131"/>
    </row>
    <row r="17" spans="1:18" ht="18" customHeight="1" outlineLevel="2" x14ac:dyDescent="0.25">
      <c r="A17" s="35"/>
      <c r="B17" s="35"/>
      <c r="C17" s="39"/>
      <c r="D17" s="25"/>
      <c r="E17" s="117" t="s">
        <v>42</v>
      </c>
      <c r="F17" s="173"/>
      <c r="G17" s="208"/>
      <c r="H17" s="232"/>
      <c r="I17" s="208"/>
      <c r="J17" s="84"/>
      <c r="K17" s="52"/>
      <c r="L17" s="69"/>
      <c r="M17" s="84"/>
      <c r="N17" s="193"/>
      <c r="O17" s="102"/>
      <c r="P17" s="293"/>
      <c r="Q17" s="293"/>
      <c r="R17" s="131"/>
    </row>
    <row r="18" spans="1:18" ht="18" customHeight="1" outlineLevel="2" x14ac:dyDescent="0.25">
      <c r="A18" s="35"/>
      <c r="B18" s="35"/>
      <c r="C18" s="39"/>
      <c r="D18" s="25"/>
      <c r="E18" s="117" t="s">
        <v>43</v>
      </c>
      <c r="F18" s="173"/>
      <c r="G18" s="208"/>
      <c r="H18" s="232"/>
      <c r="I18" s="208"/>
      <c r="J18" s="84"/>
      <c r="K18" s="52"/>
      <c r="L18" s="69"/>
      <c r="M18" s="84"/>
      <c r="N18" s="193"/>
      <c r="O18" s="102"/>
      <c r="P18" s="293"/>
      <c r="Q18" s="293"/>
      <c r="R18" s="131"/>
    </row>
    <row r="19" spans="1:18" ht="18" customHeight="1" outlineLevel="1" x14ac:dyDescent="0.25">
      <c r="A19" s="35"/>
      <c r="B19" s="35"/>
      <c r="C19" s="40"/>
      <c r="D19" s="10" t="s">
        <v>15</v>
      </c>
      <c r="E19" s="117"/>
      <c r="F19" s="174"/>
      <c r="G19" s="208"/>
      <c r="H19" s="232"/>
      <c r="I19" s="208"/>
      <c r="J19" s="84"/>
      <c r="K19" s="52"/>
      <c r="L19" s="69"/>
      <c r="M19" s="84"/>
      <c r="N19" s="193"/>
      <c r="O19" s="102"/>
      <c r="P19" s="295">
        <f>SUM(P20:P25)</f>
        <v>0</v>
      </c>
      <c r="Q19" s="295">
        <f>SUM(Q20:Q25)</f>
        <v>0</v>
      </c>
      <c r="R19" s="131"/>
    </row>
    <row r="20" spans="1:18" ht="42.75" outlineLevel="2" x14ac:dyDescent="0.25">
      <c r="A20" s="35"/>
      <c r="B20" s="35"/>
      <c r="C20" s="39"/>
      <c r="D20" s="25"/>
      <c r="E20" s="116" t="s">
        <v>78</v>
      </c>
      <c r="F20" s="172"/>
      <c r="G20" s="208"/>
      <c r="H20" s="232"/>
      <c r="I20" s="208"/>
      <c r="J20" s="84"/>
      <c r="K20" s="97"/>
      <c r="L20" s="69"/>
      <c r="M20" s="84"/>
      <c r="N20" s="193"/>
      <c r="O20" s="102"/>
      <c r="P20" s="291"/>
      <c r="Q20" s="291"/>
      <c r="R20" s="127" t="s">
        <v>94</v>
      </c>
    </row>
    <row r="21" spans="1:18" ht="18" customHeight="1" outlineLevel="2" x14ac:dyDescent="0.25">
      <c r="A21" s="35"/>
      <c r="B21" s="35"/>
      <c r="C21" s="39"/>
      <c r="D21" s="25"/>
      <c r="E21" s="117" t="s">
        <v>50</v>
      </c>
      <c r="F21" s="173"/>
      <c r="G21" s="208"/>
      <c r="H21" s="232"/>
      <c r="I21" s="208"/>
      <c r="J21" s="84"/>
      <c r="K21" s="52"/>
      <c r="L21" s="69"/>
      <c r="M21" s="84"/>
      <c r="N21" s="193"/>
      <c r="O21" s="102"/>
      <c r="P21" s="293"/>
      <c r="Q21" s="293"/>
      <c r="R21" s="131"/>
    </row>
    <row r="22" spans="1:18" ht="18" customHeight="1" outlineLevel="2" x14ac:dyDescent="0.25">
      <c r="A22" s="35"/>
      <c r="B22" s="35"/>
      <c r="C22" s="39"/>
      <c r="D22" s="25"/>
      <c r="E22" s="117" t="s">
        <v>40</v>
      </c>
      <c r="F22" s="173"/>
      <c r="G22" s="208"/>
      <c r="H22" s="232"/>
      <c r="I22" s="208"/>
      <c r="J22" s="84"/>
      <c r="K22" s="52"/>
      <c r="L22" s="69"/>
      <c r="M22" s="84"/>
      <c r="N22" s="193"/>
      <c r="O22" s="102"/>
      <c r="P22" s="293"/>
      <c r="Q22" s="293"/>
      <c r="R22" s="131"/>
    </row>
    <row r="23" spans="1:18" ht="18" customHeight="1" outlineLevel="2" x14ac:dyDescent="0.25">
      <c r="A23" s="35"/>
      <c r="B23" s="35"/>
      <c r="C23" s="39"/>
      <c r="D23" s="25"/>
      <c r="E23" s="117" t="s">
        <v>41</v>
      </c>
      <c r="F23" s="173"/>
      <c r="G23" s="208"/>
      <c r="H23" s="232"/>
      <c r="I23" s="208"/>
      <c r="J23" s="84"/>
      <c r="K23" s="52"/>
      <c r="L23" s="69"/>
      <c r="M23" s="84"/>
      <c r="N23" s="193"/>
      <c r="O23" s="102"/>
      <c r="P23" s="293"/>
      <c r="Q23" s="293"/>
      <c r="R23" s="131"/>
    </row>
    <row r="24" spans="1:18" ht="18" customHeight="1" outlineLevel="2" x14ac:dyDescent="0.25">
      <c r="A24" s="35"/>
      <c r="B24" s="35"/>
      <c r="C24" s="39"/>
      <c r="D24" s="25"/>
      <c r="E24" s="117" t="s">
        <v>42</v>
      </c>
      <c r="F24" s="173"/>
      <c r="G24" s="208"/>
      <c r="H24" s="232"/>
      <c r="I24" s="208"/>
      <c r="J24" s="84"/>
      <c r="K24" s="52"/>
      <c r="L24" s="69"/>
      <c r="M24" s="84"/>
      <c r="N24" s="193"/>
      <c r="O24" s="102"/>
      <c r="P24" s="293"/>
      <c r="Q24" s="293"/>
      <c r="R24" s="131"/>
    </row>
    <row r="25" spans="1:18" ht="18" customHeight="1" outlineLevel="2" thickBot="1" x14ac:dyDescent="0.3">
      <c r="A25" s="35"/>
      <c r="B25" s="35"/>
      <c r="C25" s="39"/>
      <c r="D25" s="25"/>
      <c r="E25" s="117" t="s">
        <v>43</v>
      </c>
      <c r="F25" s="173"/>
      <c r="G25" s="208"/>
      <c r="H25" s="232"/>
      <c r="I25" s="208"/>
      <c r="J25" s="84"/>
      <c r="K25" s="52"/>
      <c r="L25" s="69"/>
      <c r="M25" s="84"/>
      <c r="N25" s="193"/>
      <c r="O25" s="102"/>
      <c r="P25" s="293"/>
      <c r="Q25" s="293"/>
      <c r="R25" s="131"/>
    </row>
    <row r="26" spans="1:18" ht="18" customHeight="1" x14ac:dyDescent="0.2">
      <c r="A26" s="35"/>
      <c r="B26" s="35"/>
      <c r="C26" s="37" t="s">
        <v>22</v>
      </c>
      <c r="D26" s="8"/>
      <c r="E26" s="118"/>
      <c r="F26" s="171"/>
      <c r="G26" s="209"/>
      <c r="H26" s="171"/>
      <c r="I26" s="206"/>
      <c r="J26" s="82"/>
      <c r="K26" s="65"/>
      <c r="L26" s="3"/>
      <c r="M26" s="50"/>
      <c r="N26" s="191"/>
      <c r="O26" s="100"/>
      <c r="P26" s="134">
        <f>P27</f>
        <v>0</v>
      </c>
      <c r="Q26" s="133">
        <f>Q27</f>
        <v>0</v>
      </c>
      <c r="R26" s="135"/>
    </row>
    <row r="27" spans="1:18" ht="18" customHeight="1" outlineLevel="1" x14ac:dyDescent="0.25">
      <c r="A27" s="35"/>
      <c r="B27" s="35"/>
      <c r="C27" s="41"/>
      <c r="D27" s="26" t="s">
        <v>16</v>
      </c>
      <c r="E27" s="115"/>
      <c r="F27" s="175"/>
      <c r="G27" s="187"/>
      <c r="H27" s="175"/>
      <c r="I27" s="275"/>
      <c r="J27" s="93"/>
      <c r="K27" s="98"/>
      <c r="L27" s="70"/>
      <c r="M27" s="54"/>
      <c r="N27" s="241"/>
      <c r="O27" s="103"/>
      <c r="P27" s="289">
        <f>SUM(P28:P33)</f>
        <v>0</v>
      </c>
      <c r="Q27" s="288">
        <f>SUM(Q28:Q33)</f>
        <v>0</v>
      </c>
      <c r="R27" s="136"/>
    </row>
    <row r="28" spans="1:18" ht="85.5" outlineLevel="2" x14ac:dyDescent="0.25">
      <c r="A28" s="35"/>
      <c r="B28" s="35"/>
      <c r="C28" s="39"/>
      <c r="D28" s="25"/>
      <c r="E28" s="116" t="s">
        <v>96</v>
      </c>
      <c r="F28" s="172"/>
      <c r="G28" s="208"/>
      <c r="H28" s="232"/>
      <c r="I28" s="208"/>
      <c r="J28" s="84"/>
      <c r="K28" s="97"/>
      <c r="L28" s="69"/>
      <c r="M28" s="84"/>
      <c r="N28" s="193"/>
      <c r="O28" s="102"/>
      <c r="P28" s="291"/>
      <c r="Q28" s="290"/>
      <c r="R28" s="127" t="s">
        <v>95</v>
      </c>
    </row>
    <row r="29" spans="1:18" ht="99.75" outlineLevel="2" x14ac:dyDescent="0.25">
      <c r="A29" s="35"/>
      <c r="B29" s="35"/>
      <c r="C29" s="39"/>
      <c r="D29" s="25"/>
      <c r="E29" s="117" t="s">
        <v>97</v>
      </c>
      <c r="F29" s="173"/>
      <c r="G29" s="208"/>
      <c r="H29" s="232"/>
      <c r="I29" s="208"/>
      <c r="J29" s="84"/>
      <c r="K29" s="52"/>
      <c r="L29" s="69"/>
      <c r="M29" s="84"/>
      <c r="N29" s="193"/>
      <c r="O29" s="102"/>
      <c r="P29" s="293"/>
      <c r="Q29" s="292"/>
      <c r="R29" s="137" t="s">
        <v>103</v>
      </c>
    </row>
    <row r="30" spans="1:18" ht="18" customHeight="1" outlineLevel="2" x14ac:dyDescent="0.25">
      <c r="A30" s="35"/>
      <c r="B30" s="35"/>
      <c r="C30" s="39"/>
      <c r="D30" s="25"/>
      <c r="E30" s="117" t="s">
        <v>99</v>
      </c>
      <c r="F30" s="173"/>
      <c r="G30" s="208"/>
      <c r="H30" s="232"/>
      <c r="I30" s="208"/>
      <c r="J30" s="84"/>
      <c r="K30" s="52"/>
      <c r="L30" s="69"/>
      <c r="M30" s="84"/>
      <c r="N30" s="193"/>
      <c r="O30" s="102"/>
      <c r="P30" s="293"/>
      <c r="Q30" s="292"/>
      <c r="R30" s="131"/>
    </row>
    <row r="31" spans="1:18" ht="18" customHeight="1" outlineLevel="2" x14ac:dyDescent="0.25">
      <c r="A31" s="35"/>
      <c r="B31" s="35"/>
      <c r="C31" s="39"/>
      <c r="D31" s="25"/>
      <c r="E31" s="117" t="s">
        <v>98</v>
      </c>
      <c r="F31" s="173"/>
      <c r="G31" s="208"/>
      <c r="H31" s="232"/>
      <c r="I31" s="208"/>
      <c r="J31" s="84"/>
      <c r="K31" s="52"/>
      <c r="L31" s="69"/>
      <c r="M31" s="84"/>
      <c r="N31" s="193"/>
      <c r="O31" s="102"/>
      <c r="P31" s="293"/>
      <c r="Q31" s="292"/>
      <c r="R31" s="131"/>
    </row>
    <row r="32" spans="1:18" ht="18" customHeight="1" outlineLevel="2" x14ac:dyDescent="0.25">
      <c r="A32" s="35"/>
      <c r="B32" s="35"/>
      <c r="C32" s="39"/>
      <c r="D32" s="25"/>
      <c r="E32" s="117" t="s">
        <v>42</v>
      </c>
      <c r="F32" s="173"/>
      <c r="G32" s="208"/>
      <c r="H32" s="232"/>
      <c r="I32" s="208"/>
      <c r="J32" s="84"/>
      <c r="K32" s="52"/>
      <c r="L32" s="69"/>
      <c r="M32" s="84"/>
      <c r="N32" s="193"/>
      <c r="O32" s="102"/>
      <c r="P32" s="293"/>
      <c r="Q32" s="292"/>
      <c r="R32" s="131"/>
    </row>
    <row r="33" spans="1:18" ht="18" customHeight="1" outlineLevel="2" thickBot="1" x14ac:dyDescent="0.3">
      <c r="A33" s="35"/>
      <c r="B33" s="35"/>
      <c r="C33" s="39"/>
      <c r="D33" s="25"/>
      <c r="E33" s="117" t="s">
        <v>43</v>
      </c>
      <c r="F33" s="173"/>
      <c r="G33" s="208"/>
      <c r="H33" s="232"/>
      <c r="I33" s="208"/>
      <c r="J33" s="84"/>
      <c r="K33" s="52"/>
      <c r="L33" s="69"/>
      <c r="M33" s="84"/>
      <c r="N33" s="193"/>
      <c r="O33" s="102"/>
      <c r="P33" s="293"/>
      <c r="Q33" s="292"/>
      <c r="R33" s="131"/>
    </row>
    <row r="34" spans="1:18" ht="18" customHeight="1" x14ac:dyDescent="0.2">
      <c r="A34" s="35"/>
      <c r="B34" s="35"/>
      <c r="C34" s="37" t="s">
        <v>23</v>
      </c>
      <c r="D34" s="8"/>
      <c r="E34" s="118"/>
      <c r="F34" s="179"/>
      <c r="G34" s="214"/>
      <c r="H34" s="266"/>
      <c r="I34" s="209"/>
      <c r="J34" s="82"/>
      <c r="K34" s="65"/>
      <c r="L34" s="3"/>
      <c r="M34" s="50"/>
      <c r="N34" s="194"/>
      <c r="O34" s="100"/>
      <c r="P34" s="134">
        <f>P35+P39</f>
        <v>0</v>
      </c>
      <c r="Q34" s="133">
        <f>Q35+Q39</f>
        <v>0</v>
      </c>
      <c r="R34" s="135"/>
    </row>
    <row r="35" spans="1:18" ht="18" customHeight="1" outlineLevel="1" x14ac:dyDescent="0.2">
      <c r="A35" s="35"/>
      <c r="B35" s="35"/>
      <c r="C35" s="42"/>
      <c r="D35" s="6" t="s">
        <v>17</v>
      </c>
      <c r="E35" s="116"/>
      <c r="F35" s="183"/>
      <c r="G35" s="216"/>
      <c r="H35" s="267"/>
      <c r="I35" s="210"/>
      <c r="J35" s="83"/>
      <c r="K35" s="97"/>
      <c r="L35" s="71"/>
      <c r="M35" s="51"/>
      <c r="N35" s="195"/>
      <c r="O35" s="101"/>
      <c r="P35" s="307">
        <f>SUM(P36:P38)</f>
        <v>0</v>
      </c>
      <c r="Q35" s="296">
        <f>SUM(Q36:Q38)</f>
        <v>0</v>
      </c>
      <c r="R35" s="138"/>
    </row>
    <row r="36" spans="1:18" ht="28.5" outlineLevel="2" x14ac:dyDescent="0.2">
      <c r="A36" s="35"/>
      <c r="B36" s="35"/>
      <c r="C36" s="43"/>
      <c r="D36" s="27"/>
      <c r="E36" s="117" t="s">
        <v>44</v>
      </c>
      <c r="F36" s="177"/>
      <c r="G36" s="217"/>
      <c r="H36" s="268"/>
      <c r="I36" s="211"/>
      <c r="J36" s="84"/>
      <c r="K36" s="52"/>
      <c r="L36" s="72"/>
      <c r="M36" s="53"/>
      <c r="N36" s="196"/>
      <c r="O36" s="102"/>
      <c r="P36" s="293"/>
      <c r="Q36" s="292"/>
      <c r="R36" s="137" t="s">
        <v>100</v>
      </c>
    </row>
    <row r="37" spans="1:18" ht="15" outlineLevel="2" x14ac:dyDescent="0.2">
      <c r="A37" s="35"/>
      <c r="B37" s="35"/>
      <c r="C37" s="43"/>
      <c r="D37" s="25"/>
      <c r="E37" s="117" t="s">
        <v>45</v>
      </c>
      <c r="F37" s="177"/>
      <c r="G37" s="217"/>
      <c r="H37" s="268"/>
      <c r="I37" s="211"/>
      <c r="J37" s="84"/>
      <c r="K37" s="52"/>
      <c r="L37" s="72"/>
      <c r="M37" s="53"/>
      <c r="N37" s="196"/>
      <c r="O37" s="102"/>
      <c r="P37" s="293"/>
      <c r="Q37" s="292"/>
      <c r="R37" s="137" t="s">
        <v>101</v>
      </c>
    </row>
    <row r="38" spans="1:18" ht="15" outlineLevel="2" x14ac:dyDescent="0.2">
      <c r="A38" s="35"/>
      <c r="B38" s="35"/>
      <c r="C38" s="43"/>
      <c r="D38" s="6"/>
      <c r="E38" s="117" t="s">
        <v>46</v>
      </c>
      <c r="F38" s="177"/>
      <c r="G38" s="217"/>
      <c r="H38" s="268"/>
      <c r="I38" s="211"/>
      <c r="J38" s="84"/>
      <c r="K38" s="52"/>
      <c r="L38" s="72"/>
      <c r="M38" s="53"/>
      <c r="N38" s="196"/>
      <c r="O38" s="102"/>
      <c r="P38" s="293"/>
      <c r="Q38" s="292"/>
      <c r="R38" s="137" t="s">
        <v>101</v>
      </c>
    </row>
    <row r="39" spans="1:18" ht="29.25" outlineLevel="1" thickBot="1" x14ac:dyDescent="0.25">
      <c r="A39" s="35"/>
      <c r="B39" s="35"/>
      <c r="C39" s="44"/>
      <c r="D39" s="7" t="s">
        <v>18</v>
      </c>
      <c r="E39" s="119"/>
      <c r="F39" s="178"/>
      <c r="G39" s="219"/>
      <c r="H39" s="269"/>
      <c r="I39" s="212"/>
      <c r="J39" s="85"/>
      <c r="K39" s="99"/>
      <c r="L39" s="73"/>
      <c r="M39" s="55"/>
      <c r="N39" s="197"/>
      <c r="O39" s="104"/>
      <c r="P39" s="308"/>
      <c r="Q39" s="297"/>
      <c r="R39" s="141" t="s">
        <v>100</v>
      </c>
    </row>
    <row r="40" spans="1:18" ht="18" customHeight="1" x14ac:dyDescent="0.2">
      <c r="A40" s="35"/>
      <c r="B40" s="35"/>
      <c r="C40" s="37" t="s">
        <v>24</v>
      </c>
      <c r="D40" s="8"/>
      <c r="E40" s="118"/>
      <c r="F40" s="179"/>
      <c r="G40" s="214"/>
      <c r="H40" s="266"/>
      <c r="I40" s="209"/>
      <c r="J40" s="82"/>
      <c r="K40" s="65"/>
      <c r="L40" s="3"/>
      <c r="M40" s="50"/>
      <c r="N40" s="194"/>
      <c r="O40" s="100"/>
      <c r="P40" s="134">
        <f>P41+P47+P48</f>
        <v>0</v>
      </c>
      <c r="Q40" s="133">
        <f>Q41+Q47+Q48</f>
        <v>0</v>
      </c>
      <c r="R40" s="135"/>
    </row>
    <row r="41" spans="1:18" ht="15" outlineLevel="1" x14ac:dyDescent="0.25">
      <c r="A41" s="35"/>
      <c r="B41" s="35"/>
      <c r="C41" s="38"/>
      <c r="D41" s="6" t="s">
        <v>11</v>
      </c>
      <c r="E41" s="116"/>
      <c r="F41" s="183"/>
      <c r="G41" s="216"/>
      <c r="H41" s="267"/>
      <c r="I41" s="210"/>
      <c r="J41" s="83"/>
      <c r="K41" s="97"/>
      <c r="L41" s="71"/>
      <c r="M41" s="51"/>
      <c r="N41" s="195"/>
      <c r="O41" s="101"/>
      <c r="P41" s="307">
        <f>SUM(P42:P46)</f>
        <v>0</v>
      </c>
      <c r="Q41" s="296">
        <f>SUM(Q42:Q46)</f>
        <v>0</v>
      </c>
      <c r="R41" s="127"/>
    </row>
    <row r="42" spans="1:18" ht="42.75" outlineLevel="2" x14ac:dyDescent="0.25">
      <c r="A42" s="35"/>
      <c r="B42" s="35"/>
      <c r="C42" s="45"/>
      <c r="D42" s="27"/>
      <c r="E42" s="116" t="s">
        <v>51</v>
      </c>
      <c r="F42" s="183"/>
      <c r="G42" s="216"/>
      <c r="H42" s="267"/>
      <c r="I42" s="210"/>
      <c r="J42" s="83"/>
      <c r="K42" s="97"/>
      <c r="L42" s="71"/>
      <c r="M42" s="51"/>
      <c r="N42" s="195"/>
      <c r="O42" s="101"/>
      <c r="P42" s="291"/>
      <c r="Q42" s="290"/>
      <c r="R42" s="127" t="s">
        <v>104</v>
      </c>
    </row>
    <row r="43" spans="1:18" ht="42.75" outlineLevel="2" x14ac:dyDescent="0.25">
      <c r="A43" s="35"/>
      <c r="B43" s="35"/>
      <c r="C43" s="39"/>
      <c r="D43" s="25"/>
      <c r="E43" s="116" t="s">
        <v>52</v>
      </c>
      <c r="F43" s="183"/>
      <c r="G43" s="216"/>
      <c r="H43" s="267"/>
      <c r="I43" s="210"/>
      <c r="J43" s="83"/>
      <c r="K43" s="97"/>
      <c r="L43" s="71"/>
      <c r="M43" s="51"/>
      <c r="N43" s="195"/>
      <c r="O43" s="101"/>
      <c r="P43" s="291"/>
      <c r="Q43" s="290"/>
      <c r="R43" s="127" t="s">
        <v>104</v>
      </c>
    </row>
    <row r="44" spans="1:18" ht="18" customHeight="1" outlineLevel="2" x14ac:dyDescent="0.25">
      <c r="A44" s="35"/>
      <c r="B44" s="35"/>
      <c r="C44" s="39"/>
      <c r="D44" s="25"/>
      <c r="E44" s="116" t="s">
        <v>47</v>
      </c>
      <c r="F44" s="183"/>
      <c r="G44" s="216"/>
      <c r="H44" s="267"/>
      <c r="I44" s="210"/>
      <c r="J44" s="83"/>
      <c r="K44" s="97"/>
      <c r="L44" s="71"/>
      <c r="M44" s="51"/>
      <c r="N44" s="195"/>
      <c r="O44" s="101"/>
      <c r="P44" s="291"/>
      <c r="Q44" s="290"/>
      <c r="R44" s="138"/>
    </row>
    <row r="45" spans="1:18" ht="18" customHeight="1" outlineLevel="2" x14ac:dyDescent="0.25">
      <c r="A45" s="35"/>
      <c r="B45" s="35"/>
      <c r="C45" s="39"/>
      <c r="D45" s="25"/>
      <c r="E45" s="116" t="s">
        <v>48</v>
      </c>
      <c r="F45" s="183"/>
      <c r="G45" s="216"/>
      <c r="H45" s="267"/>
      <c r="I45" s="210"/>
      <c r="J45" s="83"/>
      <c r="K45" s="97"/>
      <c r="L45" s="71"/>
      <c r="M45" s="51"/>
      <c r="N45" s="195"/>
      <c r="O45" s="101"/>
      <c r="P45" s="291"/>
      <c r="Q45" s="290"/>
      <c r="R45" s="138"/>
    </row>
    <row r="46" spans="1:18" ht="42.75" outlineLevel="2" x14ac:dyDescent="0.25">
      <c r="A46" s="35"/>
      <c r="B46" s="35"/>
      <c r="C46" s="38"/>
      <c r="D46" s="6"/>
      <c r="E46" s="120" t="s">
        <v>49</v>
      </c>
      <c r="F46" s="183"/>
      <c r="G46" s="216"/>
      <c r="H46" s="267"/>
      <c r="I46" s="210"/>
      <c r="J46" s="83"/>
      <c r="K46" s="97"/>
      <c r="L46" s="71"/>
      <c r="M46" s="51"/>
      <c r="N46" s="195"/>
      <c r="O46" s="101"/>
      <c r="P46" s="309"/>
      <c r="Q46" s="298"/>
      <c r="R46" s="127"/>
    </row>
    <row r="47" spans="1:18" ht="28.5" outlineLevel="1" x14ac:dyDescent="0.25">
      <c r="A47" s="35"/>
      <c r="B47" s="35"/>
      <c r="C47" s="40"/>
      <c r="D47" s="10" t="s">
        <v>1</v>
      </c>
      <c r="E47" s="117"/>
      <c r="F47" s="177"/>
      <c r="G47" s="208"/>
      <c r="H47" s="232"/>
      <c r="I47" s="211"/>
      <c r="J47" s="84"/>
      <c r="K47" s="56"/>
      <c r="L47" s="69"/>
      <c r="M47" s="84"/>
      <c r="N47" s="196"/>
      <c r="O47" s="102"/>
      <c r="P47" s="295"/>
      <c r="Q47" s="294"/>
      <c r="R47" s="137" t="s">
        <v>105</v>
      </c>
    </row>
    <row r="48" spans="1:18" ht="29.25" outlineLevel="1" thickBot="1" x14ac:dyDescent="0.3">
      <c r="A48" s="35"/>
      <c r="B48" s="35"/>
      <c r="C48" s="46"/>
      <c r="D48" s="7" t="s">
        <v>2</v>
      </c>
      <c r="E48" s="119"/>
      <c r="F48" s="178"/>
      <c r="G48" s="213"/>
      <c r="H48" s="233"/>
      <c r="I48" s="212"/>
      <c r="J48" s="85"/>
      <c r="K48" s="57"/>
      <c r="L48" s="74"/>
      <c r="M48" s="85"/>
      <c r="N48" s="197"/>
      <c r="O48" s="104"/>
      <c r="P48" s="308"/>
      <c r="Q48" s="297"/>
      <c r="R48" s="141" t="s">
        <v>105</v>
      </c>
    </row>
    <row r="49" spans="1:18" ht="18" customHeight="1" x14ac:dyDescent="0.2">
      <c r="A49" s="35"/>
      <c r="B49" s="35"/>
      <c r="C49" s="37" t="s">
        <v>25</v>
      </c>
      <c r="D49" s="8"/>
      <c r="E49" s="118"/>
      <c r="F49" s="179"/>
      <c r="G49" s="214"/>
      <c r="H49" s="234"/>
      <c r="I49" s="209"/>
      <c r="J49" s="82"/>
      <c r="K49" s="58"/>
      <c r="L49" s="75"/>
      <c r="M49" s="86"/>
      <c r="N49" s="194"/>
      <c r="O49" s="95"/>
      <c r="P49" s="134">
        <f>P50</f>
        <v>0</v>
      </c>
      <c r="Q49" s="133">
        <f>Q50</f>
        <v>0</v>
      </c>
      <c r="R49" s="135"/>
    </row>
    <row r="50" spans="1:18" ht="30" customHeight="1" outlineLevel="1" thickBot="1" x14ac:dyDescent="0.3">
      <c r="A50" s="35"/>
      <c r="B50" s="35"/>
      <c r="C50" s="41"/>
      <c r="D50" s="28" t="s">
        <v>3</v>
      </c>
      <c r="E50" s="121"/>
      <c r="F50" s="180"/>
      <c r="G50" s="215"/>
      <c r="H50" s="235"/>
      <c r="I50" s="187"/>
      <c r="J50" s="93"/>
      <c r="K50" s="59"/>
      <c r="L50" s="76"/>
      <c r="M50" s="87"/>
      <c r="N50" s="167"/>
      <c r="O50" s="105"/>
      <c r="P50" s="310">
        <f>SUM(P51:P60)</f>
        <v>0</v>
      </c>
      <c r="Q50" s="299">
        <f>SUM(Q51:Q60)</f>
        <v>0</v>
      </c>
      <c r="R50" s="132"/>
    </row>
    <row r="51" spans="1:18" ht="15.75" hidden="1" outlineLevel="2" thickBot="1" x14ac:dyDescent="0.3">
      <c r="A51" s="35"/>
      <c r="B51" s="35"/>
      <c r="C51" s="39"/>
      <c r="D51" s="25"/>
      <c r="E51" s="120" t="s">
        <v>53</v>
      </c>
      <c r="F51" s="181"/>
      <c r="G51" s="207"/>
      <c r="H51" s="231"/>
      <c r="I51" s="210"/>
      <c r="J51" s="83"/>
      <c r="K51" s="60"/>
      <c r="L51" s="68"/>
      <c r="M51" s="83"/>
      <c r="N51" s="195"/>
      <c r="O51" s="101"/>
      <c r="P51" s="309"/>
      <c r="Q51" s="298"/>
      <c r="R51" s="127"/>
    </row>
    <row r="52" spans="1:18" ht="15.75" hidden="1" outlineLevel="2" thickBot="1" x14ac:dyDescent="0.3">
      <c r="A52" s="35"/>
      <c r="B52" s="35"/>
      <c r="C52" s="39"/>
      <c r="D52" s="25"/>
      <c r="E52" s="120" t="s">
        <v>54</v>
      </c>
      <c r="F52" s="182"/>
      <c r="G52" s="208"/>
      <c r="H52" s="232"/>
      <c r="I52" s="211"/>
      <c r="J52" s="84"/>
      <c r="K52" s="61"/>
      <c r="L52" s="69"/>
      <c r="M52" s="84"/>
      <c r="N52" s="196"/>
      <c r="O52" s="102"/>
      <c r="P52" s="309"/>
      <c r="Q52" s="298"/>
      <c r="R52" s="127"/>
    </row>
    <row r="53" spans="1:18" ht="15.75" hidden="1" outlineLevel="2" thickBot="1" x14ac:dyDescent="0.3">
      <c r="A53" s="35"/>
      <c r="B53" s="35"/>
      <c r="C53" s="39"/>
      <c r="D53" s="25"/>
      <c r="E53" s="120" t="s">
        <v>55</v>
      </c>
      <c r="F53" s="182"/>
      <c r="G53" s="208"/>
      <c r="H53" s="232"/>
      <c r="I53" s="211"/>
      <c r="J53" s="84"/>
      <c r="K53" s="61"/>
      <c r="L53" s="69"/>
      <c r="M53" s="84"/>
      <c r="N53" s="196"/>
      <c r="O53" s="102"/>
      <c r="P53" s="309"/>
      <c r="Q53" s="298"/>
      <c r="R53" s="127"/>
    </row>
    <row r="54" spans="1:18" ht="29.25" hidden="1" outlineLevel="2" thickBot="1" x14ac:dyDescent="0.3">
      <c r="A54" s="35"/>
      <c r="B54" s="35"/>
      <c r="C54" s="39"/>
      <c r="D54" s="25"/>
      <c r="E54" s="120" t="s">
        <v>56</v>
      </c>
      <c r="F54" s="182"/>
      <c r="G54" s="208"/>
      <c r="H54" s="232"/>
      <c r="I54" s="211"/>
      <c r="J54" s="84"/>
      <c r="K54" s="61"/>
      <c r="L54" s="69"/>
      <c r="M54" s="84"/>
      <c r="N54" s="196"/>
      <c r="O54" s="102"/>
      <c r="P54" s="309"/>
      <c r="Q54" s="298"/>
      <c r="R54" s="127"/>
    </row>
    <row r="55" spans="1:18" ht="15.75" hidden="1" outlineLevel="2" thickBot="1" x14ac:dyDescent="0.3">
      <c r="A55" s="35"/>
      <c r="B55" s="35"/>
      <c r="C55" s="39"/>
      <c r="D55" s="25"/>
      <c r="E55" s="120" t="s">
        <v>57</v>
      </c>
      <c r="F55" s="182"/>
      <c r="G55" s="208"/>
      <c r="H55" s="232"/>
      <c r="I55" s="211"/>
      <c r="J55" s="84"/>
      <c r="K55" s="61"/>
      <c r="L55" s="69"/>
      <c r="M55" s="84"/>
      <c r="N55" s="196"/>
      <c r="O55" s="102"/>
      <c r="P55" s="309"/>
      <c r="Q55" s="298"/>
      <c r="R55" s="127"/>
    </row>
    <row r="56" spans="1:18" ht="15.75" hidden="1" outlineLevel="2" thickBot="1" x14ac:dyDescent="0.3">
      <c r="A56" s="35"/>
      <c r="B56" s="35"/>
      <c r="C56" s="39"/>
      <c r="D56" s="25"/>
      <c r="E56" s="120" t="s">
        <v>58</v>
      </c>
      <c r="F56" s="182"/>
      <c r="G56" s="208"/>
      <c r="H56" s="232"/>
      <c r="I56" s="211"/>
      <c r="J56" s="84"/>
      <c r="K56" s="61"/>
      <c r="L56" s="69"/>
      <c r="M56" s="84"/>
      <c r="N56" s="196"/>
      <c r="O56" s="106"/>
      <c r="P56" s="309"/>
      <c r="Q56" s="298"/>
      <c r="R56" s="127"/>
    </row>
    <row r="57" spans="1:18" ht="29.25" hidden="1" outlineLevel="2" thickBot="1" x14ac:dyDescent="0.3">
      <c r="A57" s="35"/>
      <c r="B57" s="35"/>
      <c r="C57" s="39"/>
      <c r="D57" s="25"/>
      <c r="E57" s="120" t="s">
        <v>59</v>
      </c>
      <c r="F57" s="182"/>
      <c r="G57" s="208"/>
      <c r="H57" s="232"/>
      <c r="I57" s="211"/>
      <c r="J57" s="84"/>
      <c r="K57" s="61"/>
      <c r="L57" s="69"/>
      <c r="M57" s="84"/>
      <c r="N57" s="196"/>
      <c r="O57" s="106"/>
      <c r="P57" s="309"/>
      <c r="Q57" s="298"/>
      <c r="R57" s="127"/>
    </row>
    <row r="58" spans="1:18" ht="29.25" hidden="1" outlineLevel="2" thickBot="1" x14ac:dyDescent="0.3">
      <c r="A58" s="35"/>
      <c r="B58" s="35"/>
      <c r="C58" s="39"/>
      <c r="D58" s="25"/>
      <c r="E58" s="120" t="s">
        <v>60</v>
      </c>
      <c r="F58" s="182"/>
      <c r="G58" s="208"/>
      <c r="H58" s="232"/>
      <c r="I58" s="211"/>
      <c r="J58" s="84"/>
      <c r="K58" s="61"/>
      <c r="L58" s="69"/>
      <c r="M58" s="84"/>
      <c r="N58" s="196"/>
      <c r="O58" s="106"/>
      <c r="P58" s="309"/>
      <c r="Q58" s="298"/>
      <c r="R58" s="127"/>
    </row>
    <row r="59" spans="1:18" ht="29.25" hidden="1" outlineLevel="2" thickBot="1" x14ac:dyDescent="0.3">
      <c r="A59" s="35"/>
      <c r="B59" s="35"/>
      <c r="C59" s="39"/>
      <c r="D59" s="25"/>
      <c r="E59" s="120" t="s">
        <v>61</v>
      </c>
      <c r="F59" s="182"/>
      <c r="G59" s="208"/>
      <c r="H59" s="232"/>
      <c r="I59" s="211"/>
      <c r="J59" s="84"/>
      <c r="K59" s="61"/>
      <c r="L59" s="69"/>
      <c r="M59" s="84"/>
      <c r="N59" s="196"/>
      <c r="O59" s="102"/>
      <c r="P59" s="309"/>
      <c r="Q59" s="298"/>
      <c r="R59" s="127"/>
    </row>
    <row r="60" spans="1:18" ht="15.75" hidden="1" outlineLevel="2" thickBot="1" x14ac:dyDescent="0.3">
      <c r="A60" s="35"/>
      <c r="B60" s="35"/>
      <c r="C60" s="38"/>
      <c r="D60" s="6"/>
      <c r="E60" s="120" t="s">
        <v>62</v>
      </c>
      <c r="F60" s="182"/>
      <c r="G60" s="208"/>
      <c r="H60" s="232"/>
      <c r="I60" s="211"/>
      <c r="J60" s="84"/>
      <c r="K60" s="61"/>
      <c r="L60" s="69"/>
      <c r="M60" s="84"/>
      <c r="N60" s="196"/>
      <c r="O60" s="102"/>
      <c r="P60" s="309"/>
      <c r="Q60" s="298"/>
      <c r="R60" s="127"/>
    </row>
    <row r="61" spans="1:18" ht="18" customHeight="1" x14ac:dyDescent="0.2">
      <c r="A61" s="35"/>
      <c r="B61" s="35"/>
      <c r="C61" s="37" t="s">
        <v>26</v>
      </c>
      <c r="D61" s="8"/>
      <c r="E61" s="118"/>
      <c r="F61" s="179"/>
      <c r="G61" s="214"/>
      <c r="H61" s="234"/>
      <c r="I61" s="209"/>
      <c r="J61" s="82"/>
      <c r="K61" s="179"/>
      <c r="L61" s="214"/>
      <c r="M61" s="234"/>
      <c r="N61" s="194"/>
      <c r="O61" s="95"/>
      <c r="P61" s="134">
        <f>P62+P65+P67+P69+P71+P73</f>
        <v>0</v>
      </c>
      <c r="Q61" s="133">
        <f>Q62+Q65+Q67+Q69+Q71+Q73</f>
        <v>0</v>
      </c>
      <c r="R61" s="135"/>
    </row>
    <row r="62" spans="1:18" ht="18" customHeight="1" outlineLevel="1" x14ac:dyDescent="0.25">
      <c r="A62" s="35"/>
      <c r="B62" s="35"/>
      <c r="C62" s="38"/>
      <c r="D62" s="6" t="s">
        <v>4</v>
      </c>
      <c r="E62" s="116"/>
      <c r="F62" s="183"/>
      <c r="G62" s="216"/>
      <c r="H62" s="236"/>
      <c r="I62" s="210"/>
      <c r="J62" s="83"/>
      <c r="K62" s="183"/>
      <c r="L62" s="216"/>
      <c r="M62" s="236"/>
      <c r="N62" s="195"/>
      <c r="O62" s="107"/>
      <c r="P62" s="307">
        <f>SUM(P63:P64)</f>
        <v>0</v>
      </c>
      <c r="Q62" s="296">
        <f>SUM(Q63:Q64)</f>
        <v>0</v>
      </c>
      <c r="R62" s="138"/>
    </row>
    <row r="63" spans="1:18" ht="42.75" outlineLevel="2" x14ac:dyDescent="0.25">
      <c r="A63" s="35"/>
      <c r="B63" s="35"/>
      <c r="C63" s="45"/>
      <c r="D63" s="27"/>
      <c r="E63" s="120" t="s">
        <v>63</v>
      </c>
      <c r="F63" s="183"/>
      <c r="G63" s="216"/>
      <c r="H63" s="236"/>
      <c r="I63" s="210"/>
      <c r="J63" s="83"/>
      <c r="K63" s="183"/>
      <c r="L63" s="216"/>
      <c r="M63" s="236"/>
      <c r="N63" s="195"/>
      <c r="O63" s="107"/>
      <c r="P63" s="309"/>
      <c r="Q63" s="298"/>
      <c r="R63" s="127"/>
    </row>
    <row r="64" spans="1:18" ht="42.75" outlineLevel="2" x14ac:dyDescent="0.25">
      <c r="A64" s="35"/>
      <c r="B64" s="35"/>
      <c r="C64" s="38"/>
      <c r="D64" s="6"/>
      <c r="E64" s="120" t="s">
        <v>64</v>
      </c>
      <c r="F64" s="183"/>
      <c r="G64" s="216"/>
      <c r="H64" s="236"/>
      <c r="I64" s="210"/>
      <c r="J64" s="83"/>
      <c r="K64" s="183"/>
      <c r="L64" s="216"/>
      <c r="M64" s="236"/>
      <c r="N64" s="195"/>
      <c r="O64" s="107"/>
      <c r="P64" s="309"/>
      <c r="Q64" s="298"/>
      <c r="R64" s="127"/>
    </row>
    <row r="65" spans="1:18" ht="30" customHeight="1" outlineLevel="1" x14ac:dyDescent="0.25">
      <c r="A65" s="35"/>
      <c r="B65" s="35"/>
      <c r="C65" s="40"/>
      <c r="D65" s="11" t="s">
        <v>5</v>
      </c>
      <c r="E65" s="122"/>
      <c r="F65" s="177"/>
      <c r="G65" s="217"/>
      <c r="H65" s="237"/>
      <c r="I65" s="211"/>
      <c r="J65" s="84"/>
      <c r="K65" s="177"/>
      <c r="L65" s="217"/>
      <c r="M65" s="237"/>
      <c r="N65" s="196"/>
      <c r="O65" s="102"/>
      <c r="P65" s="311">
        <f>P66</f>
        <v>0</v>
      </c>
      <c r="Q65" s="300">
        <f>Q66</f>
        <v>0</v>
      </c>
      <c r="R65" s="137"/>
    </row>
    <row r="66" spans="1:18" ht="30" customHeight="1" outlineLevel="2" x14ac:dyDescent="0.25">
      <c r="A66" s="35"/>
      <c r="B66" s="35"/>
      <c r="C66" s="40"/>
      <c r="D66" s="11"/>
      <c r="E66" s="122" t="s">
        <v>65</v>
      </c>
      <c r="F66" s="177"/>
      <c r="G66" s="217"/>
      <c r="H66" s="237"/>
      <c r="I66" s="211"/>
      <c r="J66" s="84"/>
      <c r="K66" s="177"/>
      <c r="L66" s="217"/>
      <c r="M66" s="237"/>
      <c r="N66" s="196"/>
      <c r="O66" s="102"/>
      <c r="P66" s="312"/>
      <c r="Q66" s="301"/>
      <c r="R66" s="137"/>
    </row>
    <row r="67" spans="1:18" ht="18" customHeight="1" outlineLevel="1" x14ac:dyDescent="0.25">
      <c r="A67" s="35"/>
      <c r="B67" s="35"/>
      <c r="C67" s="40"/>
      <c r="D67" s="10" t="s">
        <v>6</v>
      </c>
      <c r="E67" s="117"/>
      <c r="F67" s="177"/>
      <c r="G67" s="217"/>
      <c r="H67" s="237"/>
      <c r="I67" s="211"/>
      <c r="J67" s="84"/>
      <c r="K67" s="177"/>
      <c r="L67" s="217"/>
      <c r="M67" s="237"/>
      <c r="N67" s="196"/>
      <c r="O67" s="102"/>
      <c r="P67" s="295">
        <f>P68</f>
        <v>0</v>
      </c>
      <c r="Q67" s="294">
        <f>Q68</f>
        <v>0</v>
      </c>
      <c r="R67" s="131"/>
    </row>
    <row r="68" spans="1:18" ht="28.5" outlineLevel="2" x14ac:dyDescent="0.25">
      <c r="A68" s="35"/>
      <c r="B68" s="35"/>
      <c r="C68" s="40"/>
      <c r="D68" s="10"/>
      <c r="E68" s="122" t="s">
        <v>66</v>
      </c>
      <c r="F68" s="177"/>
      <c r="G68" s="217"/>
      <c r="H68" s="237"/>
      <c r="I68" s="211"/>
      <c r="J68" s="84"/>
      <c r="K68" s="177"/>
      <c r="L68" s="217"/>
      <c r="M68" s="237"/>
      <c r="N68" s="196"/>
      <c r="O68" s="102"/>
      <c r="P68" s="312"/>
      <c r="Q68" s="301"/>
      <c r="R68" s="137"/>
    </row>
    <row r="69" spans="1:18" ht="18" customHeight="1" outlineLevel="1" x14ac:dyDescent="0.25">
      <c r="A69" s="35"/>
      <c r="B69" s="35"/>
      <c r="C69" s="40"/>
      <c r="D69" s="10" t="s">
        <v>7</v>
      </c>
      <c r="E69" s="117"/>
      <c r="F69" s="177"/>
      <c r="G69" s="217"/>
      <c r="H69" s="237"/>
      <c r="I69" s="211"/>
      <c r="J69" s="84"/>
      <c r="K69" s="177"/>
      <c r="L69" s="217"/>
      <c r="M69" s="237"/>
      <c r="N69" s="196"/>
      <c r="O69" s="102"/>
      <c r="P69" s="295">
        <f>P70</f>
        <v>0</v>
      </c>
      <c r="Q69" s="294">
        <f>Q70</f>
        <v>0</v>
      </c>
      <c r="R69" s="131"/>
    </row>
    <row r="70" spans="1:18" ht="28.5" outlineLevel="2" x14ac:dyDescent="0.25">
      <c r="A70" s="35"/>
      <c r="B70" s="35"/>
      <c r="C70" s="40"/>
      <c r="D70" s="10"/>
      <c r="E70" s="122" t="s">
        <v>67</v>
      </c>
      <c r="F70" s="177"/>
      <c r="G70" s="217"/>
      <c r="H70" s="237"/>
      <c r="I70" s="211"/>
      <c r="J70" s="84"/>
      <c r="K70" s="177"/>
      <c r="L70" s="217"/>
      <c r="M70" s="237"/>
      <c r="N70" s="196"/>
      <c r="O70" s="102"/>
      <c r="P70" s="312"/>
      <c r="Q70" s="301"/>
      <c r="R70" s="137"/>
    </row>
    <row r="71" spans="1:18" ht="18" customHeight="1" outlineLevel="1" x14ac:dyDescent="0.25">
      <c r="A71" s="35"/>
      <c r="B71" s="35"/>
      <c r="C71" s="40"/>
      <c r="D71" s="10" t="s">
        <v>8</v>
      </c>
      <c r="E71" s="117"/>
      <c r="F71" s="177"/>
      <c r="G71" s="217"/>
      <c r="H71" s="237"/>
      <c r="I71" s="211"/>
      <c r="J71" s="84"/>
      <c r="K71" s="177"/>
      <c r="L71" s="217"/>
      <c r="M71" s="237"/>
      <c r="N71" s="196"/>
      <c r="O71" s="102"/>
      <c r="P71" s="295">
        <f>P72</f>
        <v>0</v>
      </c>
      <c r="Q71" s="294">
        <f>Q72</f>
        <v>0</v>
      </c>
      <c r="R71" s="131"/>
    </row>
    <row r="72" spans="1:18" ht="57" outlineLevel="2" x14ac:dyDescent="0.25">
      <c r="A72" s="35"/>
      <c r="B72" s="35"/>
      <c r="C72" s="40"/>
      <c r="D72" s="10"/>
      <c r="E72" s="122" t="s">
        <v>68</v>
      </c>
      <c r="F72" s="177"/>
      <c r="G72" s="217"/>
      <c r="H72" s="237"/>
      <c r="I72" s="211"/>
      <c r="J72" s="84"/>
      <c r="K72" s="177"/>
      <c r="L72" s="217"/>
      <c r="M72" s="237"/>
      <c r="N72" s="196"/>
      <c r="O72" s="102"/>
      <c r="P72" s="312"/>
      <c r="Q72" s="301"/>
      <c r="R72" s="137"/>
    </row>
    <row r="73" spans="1:18" ht="18" customHeight="1" outlineLevel="1" x14ac:dyDescent="0.25">
      <c r="A73" s="35"/>
      <c r="B73" s="35"/>
      <c r="C73" s="40"/>
      <c r="D73" s="10" t="s">
        <v>9</v>
      </c>
      <c r="E73" s="117"/>
      <c r="F73" s="177"/>
      <c r="G73" s="217"/>
      <c r="H73" s="237"/>
      <c r="I73" s="211"/>
      <c r="J73" s="84"/>
      <c r="K73" s="177"/>
      <c r="L73" s="217"/>
      <c r="M73" s="237"/>
      <c r="N73" s="196"/>
      <c r="O73" s="102"/>
      <c r="P73" s="295">
        <f>P74</f>
        <v>0</v>
      </c>
      <c r="Q73" s="294">
        <f>Q74</f>
        <v>0</v>
      </c>
      <c r="R73" s="131"/>
    </row>
    <row r="74" spans="1:18" ht="18" customHeight="1" outlineLevel="2" x14ac:dyDescent="0.25">
      <c r="A74" s="35"/>
      <c r="B74" s="35"/>
      <c r="C74" s="45"/>
      <c r="D74" s="27"/>
      <c r="E74" s="123" t="s">
        <v>69</v>
      </c>
      <c r="F74" s="184"/>
      <c r="G74" s="218"/>
      <c r="H74" s="238"/>
      <c r="I74" s="276"/>
      <c r="J74" s="94"/>
      <c r="K74" s="184"/>
      <c r="L74" s="218"/>
      <c r="M74" s="238"/>
      <c r="N74" s="242"/>
      <c r="O74" s="108"/>
      <c r="P74" s="313"/>
      <c r="Q74" s="302"/>
      <c r="R74" s="144"/>
    </row>
    <row r="75" spans="1:18" ht="18" customHeight="1" outlineLevel="1" x14ac:dyDescent="0.25">
      <c r="A75" s="35"/>
      <c r="B75" s="35"/>
      <c r="C75" s="40"/>
      <c r="D75" s="10" t="s">
        <v>10</v>
      </c>
      <c r="E75" s="117"/>
      <c r="F75" s="177"/>
      <c r="G75" s="217"/>
      <c r="H75" s="237"/>
      <c r="I75" s="211"/>
      <c r="J75" s="84"/>
      <c r="K75" s="177"/>
      <c r="L75" s="217"/>
      <c r="M75" s="237"/>
      <c r="N75" s="196"/>
      <c r="O75" s="106"/>
      <c r="P75" s="295">
        <f>P76</f>
        <v>0</v>
      </c>
      <c r="Q75" s="294">
        <f>Q76</f>
        <v>0</v>
      </c>
      <c r="R75" s="131"/>
    </row>
    <row r="76" spans="1:18" ht="18" customHeight="1" outlineLevel="2" thickBot="1" x14ac:dyDescent="0.3">
      <c r="A76" s="35"/>
      <c r="B76" s="35"/>
      <c r="C76" s="46"/>
      <c r="D76" s="7"/>
      <c r="E76" s="119" t="s">
        <v>122</v>
      </c>
      <c r="F76" s="178"/>
      <c r="G76" s="219"/>
      <c r="H76" s="239"/>
      <c r="I76" s="212"/>
      <c r="J76" s="85"/>
      <c r="K76" s="178"/>
      <c r="L76" s="219"/>
      <c r="M76" s="239"/>
      <c r="N76" s="197"/>
      <c r="O76" s="109"/>
      <c r="P76" s="140"/>
      <c r="Q76" s="139"/>
      <c r="R76" s="145"/>
    </row>
    <row r="77" spans="1:18" ht="18" customHeight="1" x14ac:dyDescent="0.2">
      <c r="A77" s="35"/>
      <c r="B77" s="35"/>
      <c r="C77" s="37" t="s">
        <v>27</v>
      </c>
      <c r="D77" s="3"/>
      <c r="E77" s="114"/>
      <c r="F77" s="179"/>
      <c r="G77" s="214"/>
      <c r="H77" s="234"/>
      <c r="I77" s="209"/>
      <c r="J77" s="82"/>
      <c r="K77" s="58"/>
      <c r="L77" s="75"/>
      <c r="M77" s="86"/>
      <c r="N77" s="194"/>
      <c r="O77" s="95"/>
      <c r="P77" s="134">
        <f>P78</f>
        <v>0</v>
      </c>
      <c r="Q77" s="133">
        <f>Q78</f>
        <v>0</v>
      </c>
      <c r="R77" s="146"/>
    </row>
    <row r="78" spans="1:18" ht="18" customHeight="1" outlineLevel="1" x14ac:dyDescent="0.25">
      <c r="A78" s="35"/>
      <c r="B78" s="35"/>
      <c r="C78" s="41"/>
      <c r="D78" s="26"/>
      <c r="E78" s="115"/>
      <c r="F78" s="182"/>
      <c r="G78" s="217"/>
      <c r="H78" s="237"/>
      <c r="I78" s="211"/>
      <c r="J78" s="84"/>
      <c r="K78" s="98"/>
      <c r="L78" s="70"/>
      <c r="M78" s="54"/>
      <c r="N78" s="167"/>
      <c r="O78" s="103"/>
      <c r="P78" s="289">
        <f>SUM(P79:P82)</f>
        <v>0</v>
      </c>
      <c r="Q78" s="288">
        <f>SUM(Q79:Q82)</f>
        <v>0</v>
      </c>
      <c r="R78" s="136"/>
    </row>
    <row r="79" spans="1:18" ht="15" outlineLevel="2" x14ac:dyDescent="0.2">
      <c r="A79" s="35"/>
      <c r="B79" s="35"/>
      <c r="C79" s="47"/>
      <c r="D79" s="32"/>
      <c r="E79" s="112" t="s">
        <v>70</v>
      </c>
      <c r="F79" s="182"/>
      <c r="G79" s="217"/>
      <c r="H79" s="237"/>
      <c r="I79" s="211"/>
      <c r="J79" s="84"/>
      <c r="K79" s="61"/>
      <c r="L79" s="78"/>
      <c r="M79" s="89"/>
      <c r="N79" s="196"/>
      <c r="O79" s="106"/>
      <c r="P79" s="305"/>
      <c r="Q79" s="303"/>
      <c r="R79" s="147"/>
    </row>
    <row r="80" spans="1:18" ht="71.25" outlineLevel="2" x14ac:dyDescent="0.2">
      <c r="A80" s="35"/>
      <c r="B80" s="35"/>
      <c r="C80" s="43"/>
      <c r="D80" s="24"/>
      <c r="E80" s="112" t="s">
        <v>71</v>
      </c>
      <c r="F80" s="182"/>
      <c r="G80" s="217"/>
      <c r="H80" s="237"/>
      <c r="I80" s="211"/>
      <c r="J80" s="84"/>
      <c r="K80" s="61"/>
      <c r="L80" s="78"/>
      <c r="M80" s="89"/>
      <c r="N80" s="196"/>
      <c r="O80" s="106"/>
      <c r="P80" s="305"/>
      <c r="Q80" s="303"/>
      <c r="R80" s="147" t="s">
        <v>106</v>
      </c>
    </row>
    <row r="81" spans="1:18" ht="114" outlineLevel="2" x14ac:dyDescent="0.2">
      <c r="A81" s="35"/>
      <c r="B81" s="35"/>
      <c r="C81" s="43"/>
      <c r="D81" s="24"/>
      <c r="E81" s="112" t="s">
        <v>73</v>
      </c>
      <c r="F81" s="182"/>
      <c r="G81" s="217"/>
      <c r="H81" s="237"/>
      <c r="I81" s="211"/>
      <c r="J81" s="84"/>
      <c r="K81" s="61"/>
      <c r="L81" s="78"/>
      <c r="M81" s="89"/>
      <c r="N81" s="196"/>
      <c r="O81" s="106"/>
      <c r="P81" s="305"/>
      <c r="Q81" s="303"/>
      <c r="R81" s="147" t="s">
        <v>107</v>
      </c>
    </row>
    <row r="82" spans="1:18" ht="72" outlineLevel="2" thickBot="1" x14ac:dyDescent="0.3">
      <c r="A82" s="35"/>
      <c r="B82" s="35"/>
      <c r="C82" s="48"/>
      <c r="D82" s="9"/>
      <c r="E82" s="124" t="s">
        <v>72</v>
      </c>
      <c r="F82" s="185"/>
      <c r="G82" s="219"/>
      <c r="H82" s="239"/>
      <c r="I82" s="212"/>
      <c r="J82" s="85"/>
      <c r="K82" s="64"/>
      <c r="L82" s="80"/>
      <c r="M82" s="91"/>
      <c r="N82" s="197"/>
      <c r="O82" s="109"/>
      <c r="P82" s="306"/>
      <c r="Q82" s="304"/>
      <c r="R82" s="141" t="s">
        <v>108</v>
      </c>
    </row>
    <row r="83" spans="1:18" ht="18" customHeight="1" x14ac:dyDescent="0.2">
      <c r="A83" s="35"/>
      <c r="B83" s="35"/>
      <c r="C83" s="37" t="s">
        <v>74</v>
      </c>
      <c r="D83" s="3"/>
      <c r="E83" s="114"/>
      <c r="F83" s="186"/>
      <c r="G83" s="209"/>
      <c r="H83" s="171"/>
      <c r="I83" s="209"/>
      <c r="J83" s="82"/>
      <c r="K83" s="65"/>
      <c r="L83" s="3"/>
      <c r="M83" s="50"/>
      <c r="N83" s="194"/>
      <c r="O83" s="95"/>
      <c r="P83" s="134">
        <f>P84</f>
        <v>0</v>
      </c>
      <c r="Q83" s="133">
        <f>Q84</f>
        <v>0</v>
      </c>
      <c r="R83" s="146"/>
    </row>
    <row r="84" spans="1:18" ht="18" customHeight="1" outlineLevel="1" x14ac:dyDescent="0.25">
      <c r="C84" s="41"/>
      <c r="D84" s="26"/>
      <c r="E84" s="115"/>
      <c r="F84" s="187"/>
      <c r="G84" s="187"/>
      <c r="H84" s="187"/>
      <c r="I84" s="187"/>
      <c r="J84" s="92"/>
      <c r="K84" s="70"/>
      <c r="L84" s="70"/>
      <c r="M84" s="70"/>
      <c r="N84" s="167"/>
      <c r="O84" s="70"/>
      <c r="P84" s="289">
        <f>SUM(P85:P88)</f>
        <v>0</v>
      </c>
      <c r="Q84" s="289">
        <f>SUM(Q85:Q88)</f>
        <v>0</v>
      </c>
      <c r="R84" s="136"/>
    </row>
    <row r="85" spans="1:18" ht="15" outlineLevel="2" x14ac:dyDescent="0.2">
      <c r="C85" s="47"/>
      <c r="D85" s="32"/>
      <c r="E85" s="112"/>
      <c r="F85" s="188"/>
      <c r="G85" s="211"/>
      <c r="H85" s="211"/>
      <c r="I85" s="211"/>
      <c r="J85" s="69"/>
      <c r="K85" s="29"/>
      <c r="L85" s="72"/>
      <c r="M85" s="72"/>
      <c r="N85" s="196"/>
      <c r="O85" s="72"/>
      <c r="P85" s="305"/>
      <c r="Q85" s="305"/>
      <c r="R85" s="148"/>
    </row>
    <row r="86" spans="1:18" ht="15" outlineLevel="2" x14ac:dyDescent="0.2">
      <c r="C86" s="43"/>
      <c r="D86" s="24"/>
      <c r="E86" s="112"/>
      <c r="F86" s="188"/>
      <c r="G86" s="211"/>
      <c r="H86" s="211"/>
      <c r="I86" s="211"/>
      <c r="J86" s="69"/>
      <c r="K86" s="29"/>
      <c r="L86" s="72"/>
      <c r="M86" s="72"/>
      <c r="N86" s="196"/>
      <c r="O86" s="72"/>
      <c r="P86" s="305"/>
      <c r="Q86" s="305"/>
      <c r="R86" s="148"/>
    </row>
    <row r="87" spans="1:18" ht="15" outlineLevel="2" x14ac:dyDescent="0.2">
      <c r="C87" s="43"/>
      <c r="D87" s="24"/>
      <c r="E87" s="112"/>
      <c r="F87" s="188"/>
      <c r="G87" s="211"/>
      <c r="H87" s="211"/>
      <c r="I87" s="211"/>
      <c r="J87" s="69"/>
      <c r="K87" s="29"/>
      <c r="L87" s="72"/>
      <c r="M87" s="72"/>
      <c r="N87" s="196"/>
      <c r="O87" s="72"/>
      <c r="P87" s="305"/>
      <c r="Q87" s="305"/>
      <c r="R87" s="148"/>
    </row>
    <row r="88" spans="1:18" ht="15.75" outlineLevel="2" thickBot="1" x14ac:dyDescent="0.3">
      <c r="C88" s="48"/>
      <c r="D88" s="9"/>
      <c r="E88" s="124"/>
      <c r="F88" s="189"/>
      <c r="G88" s="212"/>
      <c r="H88" s="212"/>
      <c r="I88" s="212"/>
      <c r="J88" s="74"/>
      <c r="K88" s="110"/>
      <c r="L88" s="73"/>
      <c r="M88" s="73"/>
      <c r="N88" s="197"/>
      <c r="O88" s="73"/>
      <c r="P88" s="306"/>
      <c r="Q88" s="306"/>
      <c r="R88" s="149"/>
    </row>
    <row r="90" spans="1:18" ht="14.25" x14ac:dyDescent="0.2">
      <c r="D90" s="12" t="s">
        <v>76</v>
      </c>
      <c r="E90" s="12"/>
      <c r="P90" s="12"/>
      <c r="Q90" s="12"/>
      <c r="R90" s="12"/>
    </row>
    <row r="91" spans="1:18" x14ac:dyDescent="0.2">
      <c r="D91" t="s">
        <v>28</v>
      </c>
      <c r="F91" s="14"/>
    </row>
    <row r="92" spans="1:18" x14ac:dyDescent="0.2">
      <c r="D92" t="s">
        <v>29</v>
      </c>
      <c r="F92" s="15"/>
    </row>
    <row r="93" spans="1:18" x14ac:dyDescent="0.2">
      <c r="D93" t="s">
        <v>30</v>
      </c>
      <c r="F93" s="16"/>
    </row>
    <row r="94" spans="1:18" x14ac:dyDescent="0.2">
      <c r="D94" t="s">
        <v>32</v>
      </c>
      <c r="F94" s="17"/>
    </row>
    <row r="95" spans="1:18" x14ac:dyDescent="0.2">
      <c r="D95" t="s">
        <v>31</v>
      </c>
      <c r="F95" s="18"/>
    </row>
    <row r="97" spans="4:18" x14ac:dyDescent="0.2">
      <c r="D97" s="13" t="s">
        <v>77</v>
      </c>
      <c r="E97" s="13"/>
      <c r="P97" s="13"/>
      <c r="Q97" s="13"/>
      <c r="R97" s="13"/>
    </row>
    <row r="98" spans="4:18" x14ac:dyDescent="0.2">
      <c r="D98" t="s">
        <v>33</v>
      </c>
      <c r="F98" s="2"/>
    </row>
    <row r="99" spans="4:18" x14ac:dyDescent="0.2">
      <c r="D99" t="s">
        <v>34</v>
      </c>
      <c r="F99" s="19"/>
    </row>
    <row r="100" spans="4:18" x14ac:dyDescent="0.2">
      <c r="D100" t="s">
        <v>35</v>
      </c>
      <c r="F100" s="20"/>
    </row>
    <row r="101" spans="4:18" x14ac:dyDescent="0.2">
      <c r="D101" t="s">
        <v>36</v>
      </c>
      <c r="F101" s="21"/>
    </row>
    <row r="102" spans="4:18" x14ac:dyDescent="0.2">
      <c r="D102" t="s">
        <v>37</v>
      </c>
      <c r="F102" s="22"/>
    </row>
    <row r="103" spans="4:18" x14ac:dyDescent="0.2">
      <c r="D103" t="s">
        <v>38</v>
      </c>
      <c r="F103" s="23"/>
    </row>
    <row r="105" spans="4:18" ht="15" customHeight="1" x14ac:dyDescent="0.2"/>
  </sheetData>
  <mergeCells count="3">
    <mergeCell ref="F9:J9"/>
    <mergeCell ref="K9:O9"/>
    <mergeCell ref="P9:Q9"/>
  </mergeCells>
  <pageMargins left="0.70866141732283472" right="0.70866141732283472" top="0.78740157480314965" bottom="0.78740157480314965" header="0.31496062992125984" footer="0.31496062992125984"/>
  <pageSetup paperSize="8" scale="71" fitToHeight="0" orientation="landscape" r:id="rId1"/>
  <headerFooter>
    <oddHeader xml:space="preserve">&amp;LASTRA 88015 | Entsorgungskonzept gemäss der Verordnung über die Vermeidung und die Entsorgung von Abfällen VVEA 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5"/>
  <sheetViews>
    <sheetView showGridLines="0" zoomScale="80" zoomScaleNormal="80" workbookViewId="0">
      <pane xSplit="3" ySplit="9" topLeftCell="D10" activePane="bottomRight" state="frozen"/>
      <selection activeCell="D14" sqref="D14"/>
      <selection pane="topRight" activeCell="D14" sqref="D14"/>
      <selection pane="bottomLeft" activeCell="D14" sqref="D14"/>
      <selection pane="bottomRight" activeCell="D14" sqref="D14"/>
    </sheetView>
  </sheetViews>
  <sheetFormatPr baseColWidth="10" defaultRowHeight="12.75" outlineLevelRow="2" x14ac:dyDescent="0.2"/>
  <cols>
    <col min="1" max="2" width="1.85546875" customWidth="1"/>
    <col min="3" max="3" width="69.85546875" customWidth="1"/>
    <col min="4" max="5" width="60.7109375" customWidth="1"/>
    <col min="6" max="15" width="8.7109375" customWidth="1"/>
    <col min="16" max="17" width="15.7109375" customWidth="1"/>
    <col min="18" max="18" width="45.85546875" customWidth="1"/>
  </cols>
  <sheetData>
    <row r="1" spans="1:18" ht="18" x14ac:dyDescent="0.25">
      <c r="C1" s="1" t="s">
        <v>20</v>
      </c>
    </row>
    <row r="2" spans="1:18" ht="18" x14ac:dyDescent="0.25">
      <c r="C2" s="1" t="s">
        <v>114</v>
      </c>
    </row>
    <row r="3" spans="1:18" ht="18" x14ac:dyDescent="0.25">
      <c r="C3" s="1"/>
    </row>
    <row r="4" spans="1:18" ht="18" x14ac:dyDescent="0.25">
      <c r="C4" s="1" t="s">
        <v>118</v>
      </c>
    </row>
    <row r="5" spans="1:18" ht="20.25" x14ac:dyDescent="0.3">
      <c r="C5" s="125" t="s">
        <v>120</v>
      </c>
    </row>
    <row r="6" spans="1:18" ht="18" x14ac:dyDescent="0.25">
      <c r="C6" s="1"/>
    </row>
    <row r="7" spans="1:18" ht="19.5" customHeight="1" x14ac:dyDescent="0.2">
      <c r="C7" s="31" t="s">
        <v>128</v>
      </c>
      <c r="D7" t="s">
        <v>129</v>
      </c>
      <c r="E7" t="s">
        <v>130</v>
      </c>
      <c r="F7" t="s">
        <v>82</v>
      </c>
      <c r="G7" t="s">
        <v>83</v>
      </c>
      <c r="H7" t="s">
        <v>84</v>
      </c>
      <c r="I7" t="s">
        <v>85</v>
      </c>
      <c r="J7" t="s">
        <v>86</v>
      </c>
      <c r="K7" t="s">
        <v>87</v>
      </c>
      <c r="L7" t="s">
        <v>88</v>
      </c>
      <c r="M7" t="s">
        <v>89</v>
      </c>
      <c r="N7" t="s">
        <v>90</v>
      </c>
      <c r="O7" t="s">
        <v>91</v>
      </c>
      <c r="P7" s="314" t="s">
        <v>131</v>
      </c>
      <c r="Q7" s="314" t="s">
        <v>132</v>
      </c>
      <c r="R7" t="s">
        <v>133</v>
      </c>
    </row>
    <row r="8" spans="1:18" ht="7.5" customHeight="1" thickBot="1" x14ac:dyDescent="0.3">
      <c r="C8" s="1"/>
    </row>
    <row r="9" spans="1:18" ht="112.5" customHeight="1" thickBot="1" x14ac:dyDescent="0.25">
      <c r="A9" s="35"/>
      <c r="B9" s="35"/>
      <c r="C9" s="36" t="s">
        <v>92</v>
      </c>
      <c r="D9" s="33" t="s">
        <v>75</v>
      </c>
      <c r="E9" s="33" t="s">
        <v>39</v>
      </c>
      <c r="F9" s="392" t="s">
        <v>124</v>
      </c>
      <c r="G9" s="393"/>
      <c r="H9" s="393"/>
      <c r="I9" s="393"/>
      <c r="J9" s="394"/>
      <c r="K9" s="392" t="s">
        <v>124</v>
      </c>
      <c r="L9" s="393"/>
      <c r="M9" s="393"/>
      <c r="N9" s="393"/>
      <c r="O9" s="393"/>
      <c r="P9" s="389" t="s">
        <v>116</v>
      </c>
      <c r="Q9" s="396"/>
      <c r="R9" s="34" t="s">
        <v>102</v>
      </c>
    </row>
    <row r="10" spans="1:18" ht="147.75" customHeight="1" thickBot="1" x14ac:dyDescent="0.25">
      <c r="A10" s="35"/>
      <c r="B10" s="35"/>
      <c r="C10" s="4"/>
      <c r="D10" s="4"/>
      <c r="E10" s="113"/>
      <c r="F10" s="170" t="s">
        <v>12</v>
      </c>
      <c r="G10" s="205" t="s">
        <v>13</v>
      </c>
      <c r="H10" s="170" t="s">
        <v>14</v>
      </c>
      <c r="I10" s="81" t="s">
        <v>117</v>
      </c>
      <c r="J10" s="49" t="s">
        <v>19</v>
      </c>
      <c r="K10" s="96" t="s">
        <v>12</v>
      </c>
      <c r="L10" s="66" t="s">
        <v>13</v>
      </c>
      <c r="M10" s="170" t="s">
        <v>14</v>
      </c>
      <c r="N10" s="81" t="s">
        <v>79</v>
      </c>
      <c r="O10" s="277" t="s">
        <v>19</v>
      </c>
      <c r="P10" s="30" t="s">
        <v>80</v>
      </c>
      <c r="Q10" s="30" t="s">
        <v>81</v>
      </c>
      <c r="R10" s="111" t="s">
        <v>109</v>
      </c>
    </row>
    <row r="11" spans="1:18" ht="15" x14ac:dyDescent="0.2">
      <c r="A11" s="35"/>
      <c r="B11" s="35"/>
      <c r="C11" s="37" t="s">
        <v>21</v>
      </c>
      <c r="D11" s="3"/>
      <c r="E11" s="114"/>
      <c r="F11" s="171"/>
      <c r="G11" s="206"/>
      <c r="H11" s="230"/>
      <c r="I11" s="67"/>
      <c r="J11" s="82"/>
      <c r="K11" s="65"/>
      <c r="L11" s="67"/>
      <c r="M11" s="230"/>
      <c r="N11" s="67"/>
      <c r="O11" s="278"/>
      <c r="P11" s="126"/>
      <c r="Q11" s="126"/>
      <c r="R11" s="127"/>
    </row>
    <row r="12" spans="1:18" ht="15" outlineLevel="1" x14ac:dyDescent="0.25">
      <c r="A12" s="35"/>
      <c r="B12" s="35"/>
      <c r="C12" s="38"/>
      <c r="D12" s="6" t="s">
        <v>0</v>
      </c>
      <c r="E12" s="115"/>
      <c r="F12" s="172"/>
      <c r="G12" s="207"/>
      <c r="H12" s="231"/>
      <c r="I12" s="68"/>
      <c r="J12" s="83"/>
      <c r="K12" s="97"/>
      <c r="L12" s="68"/>
      <c r="M12" s="231"/>
      <c r="N12" s="68"/>
      <c r="O12" s="279"/>
      <c r="P12" s="128"/>
      <c r="Q12" s="128"/>
      <c r="R12" s="132"/>
    </row>
    <row r="13" spans="1:18" ht="42.75" outlineLevel="2" x14ac:dyDescent="0.25">
      <c r="A13" s="35"/>
      <c r="B13" s="35"/>
      <c r="C13" s="39"/>
      <c r="D13" s="25"/>
      <c r="E13" s="116" t="s">
        <v>78</v>
      </c>
      <c r="F13" s="172"/>
      <c r="G13" s="208"/>
      <c r="H13" s="232"/>
      <c r="I13" s="69"/>
      <c r="J13" s="84"/>
      <c r="K13" s="97"/>
      <c r="L13" s="69"/>
      <c r="M13" s="232"/>
      <c r="N13" s="69"/>
      <c r="O13" s="280"/>
      <c r="P13" s="129"/>
      <c r="Q13" s="129"/>
      <c r="R13" s="127" t="s">
        <v>94</v>
      </c>
    </row>
    <row r="14" spans="1:18" ht="18" customHeight="1" outlineLevel="2" x14ac:dyDescent="0.25">
      <c r="A14" s="35"/>
      <c r="B14" s="35"/>
      <c r="C14" s="39"/>
      <c r="D14" s="25"/>
      <c r="E14" s="117" t="s">
        <v>50</v>
      </c>
      <c r="F14" s="173"/>
      <c r="G14" s="208"/>
      <c r="H14" s="232"/>
      <c r="I14" s="69"/>
      <c r="J14" s="84"/>
      <c r="K14" s="52"/>
      <c r="L14" s="69"/>
      <c r="M14" s="232"/>
      <c r="N14" s="69"/>
      <c r="O14" s="280"/>
      <c r="P14" s="130"/>
      <c r="Q14" s="130"/>
      <c r="R14" s="131"/>
    </row>
    <row r="15" spans="1:18" ht="18" customHeight="1" outlineLevel="2" x14ac:dyDescent="0.25">
      <c r="A15" s="35"/>
      <c r="B15" s="35"/>
      <c r="C15" s="39"/>
      <c r="D15" s="25"/>
      <c r="E15" s="117" t="s">
        <v>40</v>
      </c>
      <c r="F15" s="173"/>
      <c r="G15" s="208"/>
      <c r="H15" s="232"/>
      <c r="I15" s="69"/>
      <c r="J15" s="84"/>
      <c r="K15" s="52"/>
      <c r="L15" s="69"/>
      <c r="M15" s="232"/>
      <c r="N15" s="69"/>
      <c r="O15" s="280"/>
      <c r="P15" s="130"/>
      <c r="Q15" s="130"/>
      <c r="R15" s="131"/>
    </row>
    <row r="16" spans="1:18" ht="18" customHeight="1" outlineLevel="2" x14ac:dyDescent="0.25">
      <c r="A16" s="35"/>
      <c r="B16" s="35"/>
      <c r="C16" s="39"/>
      <c r="D16" s="25"/>
      <c r="E16" s="117" t="s">
        <v>41</v>
      </c>
      <c r="F16" s="173"/>
      <c r="G16" s="208"/>
      <c r="H16" s="232"/>
      <c r="I16" s="69"/>
      <c r="J16" s="84"/>
      <c r="K16" s="52"/>
      <c r="L16" s="69"/>
      <c r="M16" s="232"/>
      <c r="N16" s="69"/>
      <c r="O16" s="280"/>
      <c r="P16" s="130"/>
      <c r="Q16" s="130"/>
      <c r="R16" s="131"/>
    </row>
    <row r="17" spans="1:18" ht="18" customHeight="1" outlineLevel="2" x14ac:dyDescent="0.25">
      <c r="A17" s="35"/>
      <c r="B17" s="35"/>
      <c r="C17" s="39"/>
      <c r="D17" s="25"/>
      <c r="E17" s="117" t="s">
        <v>42</v>
      </c>
      <c r="F17" s="173"/>
      <c r="G17" s="208"/>
      <c r="H17" s="232"/>
      <c r="I17" s="69"/>
      <c r="J17" s="84"/>
      <c r="K17" s="52"/>
      <c r="L17" s="69"/>
      <c r="M17" s="232"/>
      <c r="N17" s="69"/>
      <c r="O17" s="280"/>
      <c r="P17" s="130"/>
      <c r="Q17" s="130"/>
      <c r="R17" s="131"/>
    </row>
    <row r="18" spans="1:18" ht="18" customHeight="1" outlineLevel="2" x14ac:dyDescent="0.25">
      <c r="A18" s="35"/>
      <c r="B18" s="35"/>
      <c r="C18" s="39"/>
      <c r="D18" s="25"/>
      <c r="E18" s="117" t="s">
        <v>43</v>
      </c>
      <c r="F18" s="173"/>
      <c r="G18" s="208"/>
      <c r="H18" s="232"/>
      <c r="I18" s="69"/>
      <c r="J18" s="84"/>
      <c r="K18" s="52"/>
      <c r="L18" s="69"/>
      <c r="M18" s="232"/>
      <c r="N18" s="69"/>
      <c r="O18" s="280"/>
      <c r="P18" s="130"/>
      <c r="Q18" s="130"/>
      <c r="R18" s="131"/>
    </row>
    <row r="19" spans="1:18" ht="18" customHeight="1" outlineLevel="1" x14ac:dyDescent="0.25">
      <c r="A19" s="35"/>
      <c r="B19" s="35"/>
      <c r="C19" s="40"/>
      <c r="D19" s="10" t="s">
        <v>15</v>
      </c>
      <c r="E19" s="117"/>
      <c r="F19" s="174"/>
      <c r="G19" s="208"/>
      <c r="H19" s="232"/>
      <c r="I19" s="69"/>
      <c r="J19" s="84"/>
      <c r="K19" s="52"/>
      <c r="L19" s="69"/>
      <c r="M19" s="232"/>
      <c r="N19" s="69"/>
      <c r="O19" s="280"/>
      <c r="P19" s="130"/>
      <c r="Q19" s="130"/>
      <c r="R19" s="131"/>
    </row>
    <row r="20" spans="1:18" ht="42.75" outlineLevel="2" x14ac:dyDescent="0.25">
      <c r="A20" s="35"/>
      <c r="B20" s="35"/>
      <c r="C20" s="39"/>
      <c r="D20" s="25"/>
      <c r="E20" s="116" t="s">
        <v>78</v>
      </c>
      <c r="F20" s="172"/>
      <c r="G20" s="208"/>
      <c r="H20" s="232"/>
      <c r="I20" s="69"/>
      <c r="J20" s="84"/>
      <c r="K20" s="97"/>
      <c r="L20" s="69"/>
      <c r="M20" s="232"/>
      <c r="N20" s="69"/>
      <c r="O20" s="280"/>
      <c r="P20" s="129"/>
      <c r="Q20" s="129"/>
      <c r="R20" s="127" t="s">
        <v>94</v>
      </c>
    </row>
    <row r="21" spans="1:18" ht="18" customHeight="1" outlineLevel="2" x14ac:dyDescent="0.25">
      <c r="A21" s="35"/>
      <c r="B21" s="35"/>
      <c r="C21" s="39"/>
      <c r="D21" s="25"/>
      <c r="E21" s="117" t="s">
        <v>50</v>
      </c>
      <c r="F21" s="173"/>
      <c r="G21" s="208"/>
      <c r="H21" s="232"/>
      <c r="I21" s="69"/>
      <c r="J21" s="84"/>
      <c r="K21" s="52"/>
      <c r="L21" s="69"/>
      <c r="M21" s="232"/>
      <c r="N21" s="69"/>
      <c r="O21" s="280"/>
      <c r="P21" s="130"/>
      <c r="Q21" s="130"/>
      <c r="R21" s="131"/>
    </row>
    <row r="22" spans="1:18" ht="18" customHeight="1" outlineLevel="2" x14ac:dyDescent="0.25">
      <c r="A22" s="35"/>
      <c r="B22" s="35"/>
      <c r="C22" s="39"/>
      <c r="D22" s="25"/>
      <c r="E22" s="117" t="s">
        <v>40</v>
      </c>
      <c r="F22" s="173"/>
      <c r="G22" s="208"/>
      <c r="H22" s="232"/>
      <c r="I22" s="69"/>
      <c r="J22" s="84"/>
      <c r="K22" s="52"/>
      <c r="L22" s="69"/>
      <c r="M22" s="232"/>
      <c r="N22" s="69"/>
      <c r="O22" s="280"/>
      <c r="P22" s="130"/>
      <c r="Q22" s="130"/>
      <c r="R22" s="131"/>
    </row>
    <row r="23" spans="1:18" ht="18" customHeight="1" outlineLevel="2" x14ac:dyDescent="0.25">
      <c r="A23" s="35"/>
      <c r="B23" s="35"/>
      <c r="C23" s="39"/>
      <c r="D23" s="25"/>
      <c r="E23" s="117" t="s">
        <v>41</v>
      </c>
      <c r="F23" s="173"/>
      <c r="G23" s="208"/>
      <c r="H23" s="232"/>
      <c r="I23" s="69"/>
      <c r="J23" s="84"/>
      <c r="K23" s="52"/>
      <c r="L23" s="69"/>
      <c r="M23" s="232"/>
      <c r="N23" s="69"/>
      <c r="O23" s="280"/>
      <c r="P23" s="130"/>
      <c r="Q23" s="130"/>
      <c r="R23" s="131"/>
    </row>
    <row r="24" spans="1:18" ht="18" customHeight="1" outlineLevel="2" x14ac:dyDescent="0.25">
      <c r="A24" s="35"/>
      <c r="B24" s="35"/>
      <c r="C24" s="39"/>
      <c r="D24" s="25"/>
      <c r="E24" s="117" t="s">
        <v>42</v>
      </c>
      <c r="F24" s="173"/>
      <c r="G24" s="208"/>
      <c r="H24" s="232"/>
      <c r="I24" s="69"/>
      <c r="J24" s="84"/>
      <c r="K24" s="52"/>
      <c r="L24" s="69"/>
      <c r="M24" s="232"/>
      <c r="N24" s="69"/>
      <c r="O24" s="280"/>
      <c r="P24" s="130"/>
      <c r="Q24" s="130"/>
      <c r="R24" s="131"/>
    </row>
    <row r="25" spans="1:18" ht="18" customHeight="1" outlineLevel="2" thickBot="1" x14ac:dyDescent="0.3">
      <c r="A25" s="35"/>
      <c r="B25" s="35"/>
      <c r="C25" s="39"/>
      <c r="D25" s="25"/>
      <c r="E25" s="117" t="s">
        <v>43</v>
      </c>
      <c r="F25" s="173"/>
      <c r="G25" s="208"/>
      <c r="H25" s="232"/>
      <c r="I25" s="69"/>
      <c r="J25" s="84"/>
      <c r="K25" s="52"/>
      <c r="L25" s="69"/>
      <c r="M25" s="232"/>
      <c r="N25" s="69"/>
      <c r="O25" s="280"/>
      <c r="P25" s="130"/>
      <c r="Q25" s="130"/>
      <c r="R25" s="131"/>
    </row>
    <row r="26" spans="1:18" ht="18" customHeight="1" x14ac:dyDescent="0.2">
      <c r="A26" s="35"/>
      <c r="B26" s="35"/>
      <c r="C26" s="37" t="s">
        <v>22</v>
      </c>
      <c r="D26" s="8"/>
      <c r="E26" s="118"/>
      <c r="F26" s="171"/>
      <c r="G26" s="209"/>
      <c r="H26" s="171"/>
      <c r="I26" s="67"/>
      <c r="J26" s="82"/>
      <c r="K26" s="65"/>
      <c r="L26" s="3"/>
      <c r="M26" s="171"/>
      <c r="N26" s="67"/>
      <c r="O26" s="278"/>
      <c r="P26" s="134"/>
      <c r="Q26" s="134"/>
      <c r="R26" s="135"/>
    </row>
    <row r="27" spans="1:18" ht="18" customHeight="1" outlineLevel="1" x14ac:dyDescent="0.25">
      <c r="A27" s="35"/>
      <c r="B27" s="35"/>
      <c r="C27" s="41"/>
      <c r="D27" s="26" t="s">
        <v>16</v>
      </c>
      <c r="E27" s="115"/>
      <c r="F27" s="175"/>
      <c r="G27" s="187"/>
      <c r="H27" s="175"/>
      <c r="I27" s="92"/>
      <c r="J27" s="93"/>
      <c r="K27" s="98"/>
      <c r="L27" s="70"/>
      <c r="M27" s="175"/>
      <c r="N27" s="92"/>
      <c r="O27" s="281"/>
      <c r="P27" s="128"/>
      <c r="Q27" s="128"/>
      <c r="R27" s="136"/>
    </row>
    <row r="28" spans="1:18" ht="85.5" outlineLevel="2" x14ac:dyDescent="0.25">
      <c r="A28" s="35"/>
      <c r="B28" s="35"/>
      <c r="C28" s="39"/>
      <c r="D28" s="25"/>
      <c r="E28" s="116" t="s">
        <v>96</v>
      </c>
      <c r="F28" s="172"/>
      <c r="G28" s="208"/>
      <c r="H28" s="232"/>
      <c r="I28" s="69"/>
      <c r="J28" s="84"/>
      <c r="K28" s="97"/>
      <c r="L28" s="69"/>
      <c r="M28" s="232"/>
      <c r="N28" s="69"/>
      <c r="O28" s="280"/>
      <c r="P28" s="129"/>
      <c r="Q28" s="129"/>
      <c r="R28" s="127" t="s">
        <v>95</v>
      </c>
    </row>
    <row r="29" spans="1:18" ht="99.75" outlineLevel="2" x14ac:dyDescent="0.25">
      <c r="A29" s="35"/>
      <c r="B29" s="35"/>
      <c r="C29" s="39"/>
      <c r="D29" s="25"/>
      <c r="E29" s="117" t="s">
        <v>97</v>
      </c>
      <c r="F29" s="173"/>
      <c r="G29" s="208"/>
      <c r="H29" s="232"/>
      <c r="I29" s="69"/>
      <c r="J29" s="84"/>
      <c r="K29" s="52"/>
      <c r="L29" s="69"/>
      <c r="M29" s="232"/>
      <c r="N29" s="69"/>
      <c r="O29" s="280"/>
      <c r="P29" s="130"/>
      <c r="Q29" s="130"/>
      <c r="R29" s="137" t="s">
        <v>103</v>
      </c>
    </row>
    <row r="30" spans="1:18" ht="18" customHeight="1" outlineLevel="2" x14ac:dyDescent="0.25">
      <c r="A30" s="35"/>
      <c r="B30" s="35"/>
      <c r="C30" s="39"/>
      <c r="D30" s="25"/>
      <c r="E30" s="117" t="s">
        <v>99</v>
      </c>
      <c r="F30" s="173"/>
      <c r="G30" s="208"/>
      <c r="H30" s="232"/>
      <c r="I30" s="69"/>
      <c r="J30" s="84"/>
      <c r="K30" s="52"/>
      <c r="L30" s="69"/>
      <c r="M30" s="232"/>
      <c r="N30" s="69"/>
      <c r="O30" s="280"/>
      <c r="P30" s="130"/>
      <c r="Q30" s="130"/>
      <c r="R30" s="131"/>
    </row>
    <row r="31" spans="1:18" ht="18" customHeight="1" outlineLevel="2" x14ac:dyDescent="0.25">
      <c r="A31" s="35"/>
      <c r="B31" s="35"/>
      <c r="C31" s="39"/>
      <c r="D31" s="25"/>
      <c r="E31" s="117" t="s">
        <v>98</v>
      </c>
      <c r="F31" s="173"/>
      <c r="G31" s="208"/>
      <c r="H31" s="232"/>
      <c r="I31" s="69"/>
      <c r="J31" s="84"/>
      <c r="K31" s="52"/>
      <c r="L31" s="69"/>
      <c r="M31" s="232"/>
      <c r="N31" s="69"/>
      <c r="O31" s="280"/>
      <c r="P31" s="130"/>
      <c r="Q31" s="130"/>
      <c r="R31" s="131"/>
    </row>
    <row r="32" spans="1:18" ht="18" customHeight="1" outlineLevel="2" x14ac:dyDescent="0.25">
      <c r="A32" s="35"/>
      <c r="B32" s="35"/>
      <c r="C32" s="39"/>
      <c r="D32" s="25"/>
      <c r="E32" s="117" t="s">
        <v>42</v>
      </c>
      <c r="F32" s="173"/>
      <c r="G32" s="208"/>
      <c r="H32" s="232"/>
      <c r="I32" s="69"/>
      <c r="J32" s="84"/>
      <c r="K32" s="52"/>
      <c r="L32" s="69"/>
      <c r="M32" s="232"/>
      <c r="N32" s="69"/>
      <c r="O32" s="280"/>
      <c r="P32" s="130"/>
      <c r="Q32" s="130"/>
      <c r="R32" s="131"/>
    </row>
    <row r="33" spans="1:18" ht="18" customHeight="1" outlineLevel="2" thickBot="1" x14ac:dyDescent="0.3">
      <c r="A33" s="35"/>
      <c r="B33" s="35"/>
      <c r="C33" s="39"/>
      <c r="D33" s="25"/>
      <c r="E33" s="117" t="s">
        <v>43</v>
      </c>
      <c r="F33" s="173"/>
      <c r="G33" s="208"/>
      <c r="H33" s="232"/>
      <c r="I33" s="69"/>
      <c r="J33" s="84"/>
      <c r="K33" s="52"/>
      <c r="L33" s="69"/>
      <c r="M33" s="232"/>
      <c r="N33" s="69"/>
      <c r="O33" s="280"/>
      <c r="P33" s="130"/>
      <c r="Q33" s="130"/>
      <c r="R33" s="131"/>
    </row>
    <row r="34" spans="1:18" ht="18" customHeight="1" x14ac:dyDescent="0.2">
      <c r="A34" s="35"/>
      <c r="B34" s="35"/>
      <c r="C34" s="37" t="s">
        <v>23</v>
      </c>
      <c r="D34" s="8"/>
      <c r="E34" s="118"/>
      <c r="F34" s="179"/>
      <c r="G34" s="214"/>
      <c r="H34" s="266"/>
      <c r="I34" s="3"/>
      <c r="J34" s="82"/>
      <c r="K34" s="65"/>
      <c r="L34" s="3"/>
      <c r="M34" s="171"/>
      <c r="N34" s="3"/>
      <c r="O34" s="278"/>
      <c r="P34" s="134"/>
      <c r="Q34" s="134"/>
      <c r="R34" s="135"/>
    </row>
    <row r="35" spans="1:18" ht="18" customHeight="1" outlineLevel="1" x14ac:dyDescent="0.2">
      <c r="A35" s="35"/>
      <c r="B35" s="35"/>
      <c r="C35" s="42"/>
      <c r="D35" s="6" t="s">
        <v>17</v>
      </c>
      <c r="E35" s="116"/>
      <c r="F35" s="183"/>
      <c r="G35" s="216"/>
      <c r="H35" s="267"/>
      <c r="I35" s="71"/>
      <c r="J35" s="83"/>
      <c r="K35" s="97"/>
      <c r="L35" s="71"/>
      <c r="M35" s="172"/>
      <c r="N35" s="71"/>
      <c r="O35" s="279"/>
      <c r="P35" s="129"/>
      <c r="Q35" s="129"/>
      <c r="R35" s="138"/>
    </row>
    <row r="36" spans="1:18" ht="28.5" outlineLevel="2" x14ac:dyDescent="0.2">
      <c r="A36" s="35"/>
      <c r="B36" s="35"/>
      <c r="C36" s="43"/>
      <c r="D36" s="27"/>
      <c r="E36" s="117" t="s">
        <v>44</v>
      </c>
      <c r="F36" s="177"/>
      <c r="G36" s="217"/>
      <c r="H36" s="268"/>
      <c r="I36" s="72"/>
      <c r="J36" s="84"/>
      <c r="K36" s="52"/>
      <c r="L36" s="72"/>
      <c r="M36" s="174"/>
      <c r="N36" s="72"/>
      <c r="O36" s="280"/>
      <c r="P36" s="130"/>
      <c r="Q36" s="130"/>
      <c r="R36" s="137" t="s">
        <v>100</v>
      </c>
    </row>
    <row r="37" spans="1:18" ht="15" outlineLevel="2" x14ac:dyDescent="0.2">
      <c r="A37" s="35"/>
      <c r="B37" s="35"/>
      <c r="C37" s="43"/>
      <c r="D37" s="25"/>
      <c r="E37" s="117" t="s">
        <v>45</v>
      </c>
      <c r="F37" s="177"/>
      <c r="G37" s="217"/>
      <c r="H37" s="268"/>
      <c r="I37" s="72"/>
      <c r="J37" s="84"/>
      <c r="K37" s="52"/>
      <c r="L37" s="72"/>
      <c r="M37" s="174"/>
      <c r="N37" s="72"/>
      <c r="O37" s="280"/>
      <c r="P37" s="130"/>
      <c r="Q37" s="130"/>
      <c r="R37" s="137" t="s">
        <v>101</v>
      </c>
    </row>
    <row r="38" spans="1:18" ht="15" outlineLevel="2" x14ac:dyDescent="0.2">
      <c r="A38" s="35"/>
      <c r="B38" s="35"/>
      <c r="C38" s="43"/>
      <c r="D38" s="6"/>
      <c r="E38" s="117" t="s">
        <v>46</v>
      </c>
      <c r="F38" s="177"/>
      <c r="G38" s="217"/>
      <c r="H38" s="268"/>
      <c r="I38" s="72"/>
      <c r="J38" s="84"/>
      <c r="K38" s="52"/>
      <c r="L38" s="72"/>
      <c r="M38" s="174"/>
      <c r="N38" s="72"/>
      <c r="O38" s="280"/>
      <c r="P38" s="130"/>
      <c r="Q38" s="130"/>
      <c r="R38" s="137" t="s">
        <v>101</v>
      </c>
    </row>
    <row r="39" spans="1:18" ht="29.25" outlineLevel="1" thickBot="1" x14ac:dyDescent="0.25">
      <c r="A39" s="35"/>
      <c r="B39" s="35"/>
      <c r="C39" s="44"/>
      <c r="D39" s="7" t="s">
        <v>18</v>
      </c>
      <c r="E39" s="119"/>
      <c r="F39" s="178"/>
      <c r="G39" s="219"/>
      <c r="H39" s="269"/>
      <c r="I39" s="73"/>
      <c r="J39" s="85"/>
      <c r="K39" s="99"/>
      <c r="L39" s="73"/>
      <c r="M39" s="176"/>
      <c r="N39" s="73"/>
      <c r="O39" s="282"/>
      <c r="P39" s="140"/>
      <c r="Q39" s="140"/>
      <c r="R39" s="141" t="s">
        <v>100</v>
      </c>
    </row>
    <row r="40" spans="1:18" ht="18" customHeight="1" x14ac:dyDescent="0.2">
      <c r="A40" s="35"/>
      <c r="B40" s="35"/>
      <c r="C40" s="37" t="s">
        <v>24</v>
      </c>
      <c r="D40" s="8"/>
      <c r="E40" s="118"/>
      <c r="F40" s="179"/>
      <c r="G40" s="214"/>
      <c r="H40" s="266"/>
      <c r="I40" s="3"/>
      <c r="J40" s="82"/>
      <c r="K40" s="65"/>
      <c r="L40" s="3"/>
      <c r="M40" s="171"/>
      <c r="N40" s="3"/>
      <c r="O40" s="278"/>
      <c r="P40" s="134"/>
      <c r="Q40" s="134"/>
      <c r="R40" s="135"/>
    </row>
    <row r="41" spans="1:18" ht="15" outlineLevel="1" x14ac:dyDescent="0.25">
      <c r="A41" s="35"/>
      <c r="B41" s="35"/>
      <c r="C41" s="38"/>
      <c r="D41" s="6" t="s">
        <v>11</v>
      </c>
      <c r="E41" s="116"/>
      <c r="F41" s="183"/>
      <c r="G41" s="216"/>
      <c r="H41" s="267"/>
      <c r="I41" s="71"/>
      <c r="J41" s="83"/>
      <c r="K41" s="97"/>
      <c r="L41" s="71"/>
      <c r="M41" s="172"/>
      <c r="N41" s="71"/>
      <c r="O41" s="279"/>
      <c r="P41" s="129"/>
      <c r="Q41" s="129"/>
      <c r="R41" s="127"/>
    </row>
    <row r="42" spans="1:18" ht="42.75" outlineLevel="2" x14ac:dyDescent="0.25">
      <c r="A42" s="35"/>
      <c r="B42" s="35"/>
      <c r="C42" s="45"/>
      <c r="D42" s="27"/>
      <c r="E42" s="116" t="s">
        <v>51</v>
      </c>
      <c r="F42" s="183"/>
      <c r="G42" s="216"/>
      <c r="H42" s="267"/>
      <c r="I42" s="71"/>
      <c r="J42" s="83"/>
      <c r="K42" s="97"/>
      <c r="L42" s="71"/>
      <c r="M42" s="172"/>
      <c r="N42" s="71"/>
      <c r="O42" s="279"/>
      <c r="P42" s="129"/>
      <c r="Q42" s="129"/>
      <c r="R42" s="127" t="s">
        <v>104</v>
      </c>
    </row>
    <row r="43" spans="1:18" ht="42.75" outlineLevel="2" x14ac:dyDescent="0.25">
      <c r="A43" s="35"/>
      <c r="B43" s="35"/>
      <c r="C43" s="39"/>
      <c r="D43" s="25"/>
      <c r="E43" s="116" t="s">
        <v>52</v>
      </c>
      <c r="F43" s="183"/>
      <c r="G43" s="216"/>
      <c r="H43" s="267"/>
      <c r="I43" s="71"/>
      <c r="J43" s="83"/>
      <c r="K43" s="97"/>
      <c r="L43" s="71"/>
      <c r="M43" s="172"/>
      <c r="N43" s="71"/>
      <c r="O43" s="279"/>
      <c r="P43" s="129"/>
      <c r="Q43" s="129"/>
      <c r="R43" s="127" t="s">
        <v>104</v>
      </c>
    </row>
    <row r="44" spans="1:18" ht="18" customHeight="1" outlineLevel="2" x14ac:dyDescent="0.25">
      <c r="A44" s="35"/>
      <c r="B44" s="35"/>
      <c r="C44" s="39"/>
      <c r="D44" s="25"/>
      <c r="E44" s="116" t="s">
        <v>47</v>
      </c>
      <c r="F44" s="183"/>
      <c r="G44" s="216"/>
      <c r="H44" s="267"/>
      <c r="I44" s="71"/>
      <c r="J44" s="83"/>
      <c r="K44" s="97"/>
      <c r="L44" s="71"/>
      <c r="M44" s="172"/>
      <c r="N44" s="71"/>
      <c r="O44" s="279"/>
      <c r="P44" s="129"/>
      <c r="Q44" s="129"/>
      <c r="R44" s="138"/>
    </row>
    <row r="45" spans="1:18" ht="18" customHeight="1" outlineLevel="2" x14ac:dyDescent="0.25">
      <c r="A45" s="35"/>
      <c r="B45" s="35"/>
      <c r="C45" s="39"/>
      <c r="D45" s="25"/>
      <c r="E45" s="116" t="s">
        <v>48</v>
      </c>
      <c r="F45" s="183"/>
      <c r="G45" s="216"/>
      <c r="H45" s="267"/>
      <c r="I45" s="71"/>
      <c r="J45" s="83"/>
      <c r="K45" s="97"/>
      <c r="L45" s="71"/>
      <c r="M45" s="172"/>
      <c r="N45" s="71"/>
      <c r="O45" s="279"/>
      <c r="P45" s="129"/>
      <c r="Q45" s="129"/>
      <c r="R45" s="138"/>
    </row>
    <row r="46" spans="1:18" ht="42.75" outlineLevel="2" x14ac:dyDescent="0.25">
      <c r="A46" s="35"/>
      <c r="B46" s="35"/>
      <c r="C46" s="38"/>
      <c r="D46" s="6"/>
      <c r="E46" s="120" t="s">
        <v>49</v>
      </c>
      <c r="F46" s="183"/>
      <c r="G46" s="216"/>
      <c r="H46" s="267"/>
      <c r="I46" s="71"/>
      <c r="J46" s="83"/>
      <c r="K46" s="97"/>
      <c r="L46" s="71"/>
      <c r="M46" s="172"/>
      <c r="N46" s="71"/>
      <c r="O46" s="279"/>
      <c r="P46" s="142"/>
      <c r="Q46" s="142"/>
      <c r="R46" s="127"/>
    </row>
    <row r="47" spans="1:18" ht="28.5" outlineLevel="1" x14ac:dyDescent="0.25">
      <c r="A47" s="35"/>
      <c r="B47" s="35"/>
      <c r="C47" s="40"/>
      <c r="D47" s="10" t="s">
        <v>1</v>
      </c>
      <c r="E47" s="117"/>
      <c r="F47" s="177"/>
      <c r="G47" s="208"/>
      <c r="H47" s="232"/>
      <c r="I47" s="72"/>
      <c r="J47" s="84"/>
      <c r="K47" s="56"/>
      <c r="L47" s="69"/>
      <c r="M47" s="232"/>
      <c r="N47" s="72"/>
      <c r="O47" s="280"/>
      <c r="P47" s="130"/>
      <c r="Q47" s="130"/>
      <c r="R47" s="137" t="s">
        <v>105</v>
      </c>
    </row>
    <row r="48" spans="1:18" ht="29.25" outlineLevel="1" thickBot="1" x14ac:dyDescent="0.3">
      <c r="A48" s="35"/>
      <c r="B48" s="35"/>
      <c r="C48" s="46"/>
      <c r="D48" s="7" t="s">
        <v>2</v>
      </c>
      <c r="E48" s="119"/>
      <c r="F48" s="178"/>
      <c r="G48" s="213"/>
      <c r="H48" s="233"/>
      <c r="I48" s="73"/>
      <c r="J48" s="85"/>
      <c r="K48" s="57"/>
      <c r="L48" s="74"/>
      <c r="M48" s="233"/>
      <c r="N48" s="73"/>
      <c r="O48" s="282"/>
      <c r="P48" s="140"/>
      <c r="Q48" s="140"/>
      <c r="R48" s="141" t="s">
        <v>105</v>
      </c>
    </row>
    <row r="49" spans="1:18" ht="18" customHeight="1" x14ac:dyDescent="0.2">
      <c r="A49" s="35"/>
      <c r="B49" s="35"/>
      <c r="C49" s="37" t="s">
        <v>25</v>
      </c>
      <c r="D49" s="8"/>
      <c r="E49" s="118"/>
      <c r="F49" s="179"/>
      <c r="G49" s="214"/>
      <c r="H49" s="234"/>
      <c r="I49" s="3"/>
      <c r="J49" s="82"/>
      <c r="K49" s="58"/>
      <c r="L49" s="75"/>
      <c r="M49" s="234"/>
      <c r="N49" s="3"/>
      <c r="O49" s="243"/>
      <c r="P49" s="134"/>
      <c r="Q49" s="134"/>
      <c r="R49" s="135"/>
    </row>
    <row r="50" spans="1:18" ht="30" customHeight="1" outlineLevel="1" thickBot="1" x14ac:dyDescent="0.3">
      <c r="A50" s="35"/>
      <c r="B50" s="35"/>
      <c r="C50" s="41"/>
      <c r="D50" s="28" t="s">
        <v>3</v>
      </c>
      <c r="E50" s="121"/>
      <c r="F50" s="180"/>
      <c r="G50" s="215"/>
      <c r="H50" s="235"/>
      <c r="I50" s="70"/>
      <c r="J50" s="93"/>
      <c r="K50" s="59"/>
      <c r="L50" s="76"/>
      <c r="M50" s="235"/>
      <c r="N50" s="70"/>
      <c r="O50" s="283"/>
      <c r="P50" s="143"/>
      <c r="Q50" s="143"/>
      <c r="R50" s="132"/>
    </row>
    <row r="51" spans="1:18" ht="15.75" hidden="1" outlineLevel="2" thickBot="1" x14ac:dyDescent="0.3">
      <c r="A51" s="35"/>
      <c r="B51" s="35"/>
      <c r="C51" s="39"/>
      <c r="D51" s="25"/>
      <c r="E51" s="120" t="s">
        <v>53</v>
      </c>
      <c r="F51" s="181"/>
      <c r="G51" s="207"/>
      <c r="H51" s="231"/>
      <c r="I51" s="71"/>
      <c r="J51" s="83"/>
      <c r="K51" s="60"/>
      <c r="L51" s="68"/>
      <c r="M51" s="231"/>
      <c r="N51" s="71"/>
      <c r="O51" s="279"/>
      <c r="P51" s="142"/>
      <c r="Q51" s="142"/>
      <c r="R51" s="127"/>
    </row>
    <row r="52" spans="1:18" ht="15.75" hidden="1" outlineLevel="2" thickBot="1" x14ac:dyDescent="0.3">
      <c r="A52" s="35"/>
      <c r="B52" s="35"/>
      <c r="C52" s="39"/>
      <c r="D52" s="25"/>
      <c r="E52" s="120" t="s">
        <v>54</v>
      </c>
      <c r="F52" s="182"/>
      <c r="G52" s="208"/>
      <c r="H52" s="232"/>
      <c r="I52" s="72"/>
      <c r="J52" s="84"/>
      <c r="K52" s="61"/>
      <c r="L52" s="69"/>
      <c r="M52" s="232"/>
      <c r="N52" s="72"/>
      <c r="O52" s="280"/>
      <c r="P52" s="142"/>
      <c r="Q52" s="142"/>
      <c r="R52" s="127"/>
    </row>
    <row r="53" spans="1:18" ht="15.75" hidden="1" outlineLevel="2" thickBot="1" x14ac:dyDescent="0.3">
      <c r="A53" s="35"/>
      <c r="B53" s="35"/>
      <c r="C53" s="39"/>
      <c r="D53" s="25"/>
      <c r="E53" s="120" t="s">
        <v>55</v>
      </c>
      <c r="F53" s="182"/>
      <c r="G53" s="208"/>
      <c r="H53" s="232"/>
      <c r="I53" s="72"/>
      <c r="J53" s="84"/>
      <c r="K53" s="61"/>
      <c r="L53" s="69"/>
      <c r="M53" s="232"/>
      <c r="N53" s="72"/>
      <c r="O53" s="280"/>
      <c r="P53" s="142"/>
      <c r="Q53" s="142"/>
      <c r="R53" s="127"/>
    </row>
    <row r="54" spans="1:18" ht="29.25" hidden="1" outlineLevel="2" thickBot="1" x14ac:dyDescent="0.3">
      <c r="A54" s="35"/>
      <c r="B54" s="35"/>
      <c r="C54" s="39"/>
      <c r="D54" s="25"/>
      <c r="E54" s="120" t="s">
        <v>56</v>
      </c>
      <c r="F54" s="182"/>
      <c r="G54" s="208"/>
      <c r="H54" s="232"/>
      <c r="I54" s="72"/>
      <c r="J54" s="84"/>
      <c r="K54" s="61"/>
      <c r="L54" s="69"/>
      <c r="M54" s="232"/>
      <c r="N54" s="72"/>
      <c r="O54" s="280"/>
      <c r="P54" s="142"/>
      <c r="Q54" s="142"/>
      <c r="R54" s="127"/>
    </row>
    <row r="55" spans="1:18" ht="15.75" hidden="1" outlineLevel="2" thickBot="1" x14ac:dyDescent="0.3">
      <c r="A55" s="35"/>
      <c r="B55" s="35"/>
      <c r="C55" s="39"/>
      <c r="D55" s="25"/>
      <c r="E55" s="120" t="s">
        <v>57</v>
      </c>
      <c r="F55" s="182"/>
      <c r="G55" s="208"/>
      <c r="H55" s="232"/>
      <c r="I55" s="72"/>
      <c r="J55" s="84"/>
      <c r="K55" s="61"/>
      <c r="L55" s="69"/>
      <c r="M55" s="232"/>
      <c r="N55" s="72"/>
      <c r="O55" s="280"/>
      <c r="P55" s="142"/>
      <c r="Q55" s="142"/>
      <c r="R55" s="127"/>
    </row>
    <row r="56" spans="1:18" ht="15.75" hidden="1" outlineLevel="2" thickBot="1" x14ac:dyDescent="0.3">
      <c r="A56" s="35"/>
      <c r="B56" s="35"/>
      <c r="C56" s="39"/>
      <c r="D56" s="25"/>
      <c r="E56" s="120" t="s">
        <v>58</v>
      </c>
      <c r="F56" s="182"/>
      <c r="G56" s="208"/>
      <c r="H56" s="232"/>
      <c r="I56" s="72"/>
      <c r="J56" s="84"/>
      <c r="K56" s="61"/>
      <c r="L56" s="69"/>
      <c r="M56" s="232"/>
      <c r="N56" s="72"/>
      <c r="O56" s="284"/>
      <c r="P56" s="142"/>
      <c r="Q56" s="142"/>
      <c r="R56" s="127"/>
    </row>
    <row r="57" spans="1:18" ht="29.25" hidden="1" outlineLevel="2" thickBot="1" x14ac:dyDescent="0.3">
      <c r="A57" s="35"/>
      <c r="B57" s="35"/>
      <c r="C57" s="39"/>
      <c r="D57" s="25"/>
      <c r="E57" s="120" t="s">
        <v>59</v>
      </c>
      <c r="F57" s="182"/>
      <c r="G57" s="208"/>
      <c r="H57" s="232"/>
      <c r="I57" s="72"/>
      <c r="J57" s="84"/>
      <c r="K57" s="61"/>
      <c r="L57" s="69"/>
      <c r="M57" s="232"/>
      <c r="N57" s="72"/>
      <c r="O57" s="284"/>
      <c r="P57" s="142"/>
      <c r="Q57" s="142"/>
      <c r="R57" s="127"/>
    </row>
    <row r="58" spans="1:18" ht="29.25" hidden="1" outlineLevel="2" thickBot="1" x14ac:dyDescent="0.3">
      <c r="A58" s="35"/>
      <c r="B58" s="35"/>
      <c r="C58" s="39"/>
      <c r="D58" s="25"/>
      <c r="E58" s="120" t="s">
        <v>60</v>
      </c>
      <c r="F58" s="182"/>
      <c r="G58" s="208"/>
      <c r="H58" s="232"/>
      <c r="I58" s="72"/>
      <c r="J58" s="84"/>
      <c r="K58" s="61"/>
      <c r="L58" s="69"/>
      <c r="M58" s="232"/>
      <c r="N58" s="72"/>
      <c r="O58" s="284"/>
      <c r="P58" s="142"/>
      <c r="Q58" s="142"/>
      <c r="R58" s="127"/>
    </row>
    <row r="59" spans="1:18" ht="29.25" hidden="1" outlineLevel="2" thickBot="1" x14ac:dyDescent="0.3">
      <c r="A59" s="35"/>
      <c r="B59" s="35"/>
      <c r="C59" s="39"/>
      <c r="D59" s="25"/>
      <c r="E59" s="120" t="s">
        <v>61</v>
      </c>
      <c r="F59" s="182"/>
      <c r="G59" s="208"/>
      <c r="H59" s="232"/>
      <c r="I59" s="72"/>
      <c r="J59" s="84"/>
      <c r="K59" s="61"/>
      <c r="L59" s="69"/>
      <c r="M59" s="232"/>
      <c r="N59" s="72"/>
      <c r="O59" s="280"/>
      <c r="P59" s="142"/>
      <c r="Q59" s="142"/>
      <c r="R59" s="127"/>
    </row>
    <row r="60" spans="1:18" ht="15.75" hidden="1" outlineLevel="2" thickBot="1" x14ac:dyDescent="0.3">
      <c r="A60" s="35"/>
      <c r="B60" s="35"/>
      <c r="C60" s="38"/>
      <c r="D60" s="6"/>
      <c r="E60" s="120" t="s">
        <v>62</v>
      </c>
      <c r="F60" s="182"/>
      <c r="G60" s="208"/>
      <c r="H60" s="232"/>
      <c r="I60" s="72"/>
      <c r="J60" s="84"/>
      <c r="K60" s="61"/>
      <c r="L60" s="69"/>
      <c r="M60" s="232"/>
      <c r="N60" s="72"/>
      <c r="O60" s="280"/>
      <c r="P60" s="142"/>
      <c r="Q60" s="142"/>
      <c r="R60" s="127"/>
    </row>
    <row r="61" spans="1:18" ht="18" customHeight="1" x14ac:dyDescent="0.2">
      <c r="A61" s="35"/>
      <c r="B61" s="35"/>
      <c r="C61" s="37" t="s">
        <v>26</v>
      </c>
      <c r="D61" s="8"/>
      <c r="E61" s="118"/>
      <c r="F61" s="179"/>
      <c r="G61" s="214"/>
      <c r="H61" s="234"/>
      <c r="I61" s="209"/>
      <c r="J61" s="82"/>
      <c r="K61" s="179"/>
      <c r="L61" s="214"/>
      <c r="M61" s="234"/>
      <c r="N61" s="209"/>
      <c r="O61" s="243"/>
      <c r="P61" s="134">
        <f>P62+P65+P67+P69+P71+P73</f>
        <v>0</v>
      </c>
      <c r="Q61" s="133">
        <f>Q62+Q65+Q67+Q69+Q71+Q73</f>
        <v>0</v>
      </c>
      <c r="R61" s="135"/>
    </row>
    <row r="62" spans="1:18" ht="18" customHeight="1" outlineLevel="1" x14ac:dyDescent="0.25">
      <c r="A62" s="35"/>
      <c r="B62" s="35"/>
      <c r="C62" s="38"/>
      <c r="D62" s="6" t="s">
        <v>4</v>
      </c>
      <c r="E62" s="116"/>
      <c r="F62" s="183"/>
      <c r="G62" s="216"/>
      <c r="H62" s="236"/>
      <c r="I62" s="210"/>
      <c r="J62" s="83"/>
      <c r="K62" s="183"/>
      <c r="L62" s="216"/>
      <c r="M62" s="236"/>
      <c r="N62" s="210"/>
      <c r="O62" s="285"/>
      <c r="P62" s="307">
        <f>SUM(P63:P64)</f>
        <v>0</v>
      </c>
      <c r="Q62" s="296">
        <f>SUM(Q63:Q64)</f>
        <v>0</v>
      </c>
      <c r="R62" s="138"/>
    </row>
    <row r="63" spans="1:18" ht="42.75" outlineLevel="2" x14ac:dyDescent="0.25">
      <c r="A63" s="35"/>
      <c r="B63" s="35"/>
      <c r="C63" s="45"/>
      <c r="D63" s="27"/>
      <c r="E63" s="120" t="s">
        <v>63</v>
      </c>
      <c r="F63" s="183"/>
      <c r="G63" s="216"/>
      <c r="H63" s="236"/>
      <c r="I63" s="210"/>
      <c r="J63" s="83"/>
      <c r="K63" s="183"/>
      <c r="L63" s="216"/>
      <c r="M63" s="236"/>
      <c r="N63" s="210"/>
      <c r="O63" s="285"/>
      <c r="P63" s="309"/>
      <c r="Q63" s="298"/>
      <c r="R63" s="127"/>
    </row>
    <row r="64" spans="1:18" ht="42.75" outlineLevel="2" x14ac:dyDescent="0.25">
      <c r="A64" s="35"/>
      <c r="B64" s="35"/>
      <c r="C64" s="38"/>
      <c r="D64" s="6"/>
      <c r="E64" s="120" t="s">
        <v>64</v>
      </c>
      <c r="F64" s="183"/>
      <c r="G64" s="216"/>
      <c r="H64" s="236"/>
      <c r="I64" s="210"/>
      <c r="J64" s="83"/>
      <c r="K64" s="183"/>
      <c r="L64" s="216"/>
      <c r="M64" s="236"/>
      <c r="N64" s="210"/>
      <c r="O64" s="285"/>
      <c r="P64" s="309"/>
      <c r="Q64" s="298"/>
      <c r="R64" s="127"/>
    </row>
    <row r="65" spans="1:18" ht="30" customHeight="1" outlineLevel="1" x14ac:dyDescent="0.25">
      <c r="A65" s="35"/>
      <c r="B65" s="35"/>
      <c r="C65" s="40"/>
      <c r="D65" s="11" t="s">
        <v>5</v>
      </c>
      <c r="E65" s="122"/>
      <c r="F65" s="177"/>
      <c r="G65" s="217"/>
      <c r="H65" s="237"/>
      <c r="I65" s="211"/>
      <c r="J65" s="84"/>
      <c r="K65" s="177"/>
      <c r="L65" s="217"/>
      <c r="M65" s="237"/>
      <c r="N65" s="211"/>
      <c r="O65" s="280"/>
      <c r="P65" s="311">
        <f>P66</f>
        <v>0</v>
      </c>
      <c r="Q65" s="300">
        <f>Q66</f>
        <v>0</v>
      </c>
      <c r="R65" s="137"/>
    </row>
    <row r="66" spans="1:18" ht="30" customHeight="1" outlineLevel="2" x14ac:dyDescent="0.25">
      <c r="A66" s="35"/>
      <c r="B66" s="35"/>
      <c r="C66" s="40"/>
      <c r="D66" s="11"/>
      <c r="E66" s="122" t="s">
        <v>65</v>
      </c>
      <c r="F66" s="177"/>
      <c r="G66" s="217"/>
      <c r="H66" s="237"/>
      <c r="I66" s="211"/>
      <c r="J66" s="84"/>
      <c r="K66" s="177"/>
      <c r="L66" s="217"/>
      <c r="M66" s="237"/>
      <c r="N66" s="211"/>
      <c r="O66" s="280"/>
      <c r="P66" s="312"/>
      <c r="Q66" s="301"/>
      <c r="R66" s="137"/>
    </row>
    <row r="67" spans="1:18" ht="18" customHeight="1" outlineLevel="1" x14ac:dyDescent="0.25">
      <c r="A67" s="35"/>
      <c r="B67" s="35"/>
      <c r="C67" s="40"/>
      <c r="D67" s="10" t="s">
        <v>6</v>
      </c>
      <c r="E67" s="117"/>
      <c r="F67" s="177"/>
      <c r="G67" s="217"/>
      <c r="H67" s="237"/>
      <c r="I67" s="211"/>
      <c r="J67" s="84"/>
      <c r="K67" s="177"/>
      <c r="L67" s="217"/>
      <c r="M67" s="237"/>
      <c r="N67" s="211"/>
      <c r="O67" s="280"/>
      <c r="P67" s="295">
        <f>P68</f>
        <v>0</v>
      </c>
      <c r="Q67" s="294">
        <f>Q68</f>
        <v>0</v>
      </c>
      <c r="R67" s="131"/>
    </row>
    <row r="68" spans="1:18" ht="28.5" outlineLevel="2" x14ac:dyDescent="0.25">
      <c r="A68" s="35"/>
      <c r="B68" s="35"/>
      <c r="C68" s="40"/>
      <c r="D68" s="10"/>
      <c r="E68" s="122" t="s">
        <v>66</v>
      </c>
      <c r="F68" s="177"/>
      <c r="G68" s="217"/>
      <c r="H68" s="237"/>
      <c r="I68" s="211"/>
      <c r="J68" s="84"/>
      <c r="K68" s="177"/>
      <c r="L68" s="217"/>
      <c r="M68" s="237"/>
      <c r="N68" s="211"/>
      <c r="O68" s="280"/>
      <c r="P68" s="312"/>
      <c r="Q68" s="301"/>
      <c r="R68" s="137"/>
    </row>
    <row r="69" spans="1:18" ht="18" customHeight="1" outlineLevel="1" x14ac:dyDescent="0.25">
      <c r="A69" s="35"/>
      <c r="B69" s="35"/>
      <c r="C69" s="40"/>
      <c r="D69" s="10" t="s">
        <v>7</v>
      </c>
      <c r="E69" s="117"/>
      <c r="F69" s="177"/>
      <c r="G69" s="217"/>
      <c r="H69" s="237"/>
      <c r="I69" s="211"/>
      <c r="J69" s="84"/>
      <c r="K69" s="177"/>
      <c r="L69" s="217"/>
      <c r="M69" s="237"/>
      <c r="N69" s="211"/>
      <c r="O69" s="280"/>
      <c r="P69" s="295">
        <f>P70</f>
        <v>0</v>
      </c>
      <c r="Q69" s="294">
        <f>Q70</f>
        <v>0</v>
      </c>
      <c r="R69" s="131"/>
    </row>
    <row r="70" spans="1:18" ht="28.5" outlineLevel="2" x14ac:dyDescent="0.25">
      <c r="A70" s="35"/>
      <c r="B70" s="35"/>
      <c r="C70" s="40"/>
      <c r="D70" s="10"/>
      <c r="E70" s="122" t="s">
        <v>67</v>
      </c>
      <c r="F70" s="177"/>
      <c r="G70" s="217"/>
      <c r="H70" s="237"/>
      <c r="I70" s="211"/>
      <c r="J70" s="84"/>
      <c r="K70" s="177"/>
      <c r="L70" s="217"/>
      <c r="M70" s="237"/>
      <c r="N70" s="211"/>
      <c r="O70" s="280"/>
      <c r="P70" s="312"/>
      <c r="Q70" s="301"/>
      <c r="R70" s="137"/>
    </row>
    <row r="71" spans="1:18" ht="18" customHeight="1" outlineLevel="1" x14ac:dyDescent="0.25">
      <c r="A71" s="35"/>
      <c r="B71" s="35"/>
      <c r="C71" s="40"/>
      <c r="D71" s="10" t="s">
        <v>8</v>
      </c>
      <c r="E71" s="117"/>
      <c r="F71" s="177"/>
      <c r="G71" s="217"/>
      <c r="H71" s="237"/>
      <c r="I71" s="211"/>
      <c r="J71" s="84"/>
      <c r="K71" s="177"/>
      <c r="L71" s="217"/>
      <c r="M71" s="237"/>
      <c r="N71" s="211"/>
      <c r="O71" s="280"/>
      <c r="P71" s="295">
        <f>P72</f>
        <v>0</v>
      </c>
      <c r="Q71" s="294">
        <f>Q72</f>
        <v>0</v>
      </c>
      <c r="R71" s="131"/>
    </row>
    <row r="72" spans="1:18" ht="57" outlineLevel="2" x14ac:dyDescent="0.25">
      <c r="A72" s="35"/>
      <c r="B72" s="35"/>
      <c r="C72" s="40"/>
      <c r="D72" s="10"/>
      <c r="E72" s="122" t="s">
        <v>68</v>
      </c>
      <c r="F72" s="177"/>
      <c r="G72" s="217"/>
      <c r="H72" s="237"/>
      <c r="I72" s="211"/>
      <c r="J72" s="84"/>
      <c r="K72" s="177"/>
      <c r="L72" s="217"/>
      <c r="M72" s="237"/>
      <c r="N72" s="211"/>
      <c r="O72" s="280"/>
      <c r="P72" s="312"/>
      <c r="Q72" s="301"/>
      <c r="R72" s="137"/>
    </row>
    <row r="73" spans="1:18" ht="18" customHeight="1" outlineLevel="1" x14ac:dyDescent="0.25">
      <c r="A73" s="35"/>
      <c r="B73" s="35"/>
      <c r="C73" s="40"/>
      <c r="D73" s="10" t="s">
        <v>9</v>
      </c>
      <c r="E73" s="117"/>
      <c r="F73" s="177"/>
      <c r="G73" s="217"/>
      <c r="H73" s="237"/>
      <c r="I73" s="211"/>
      <c r="J73" s="84"/>
      <c r="K73" s="177"/>
      <c r="L73" s="217"/>
      <c r="M73" s="237"/>
      <c r="N73" s="211"/>
      <c r="O73" s="280"/>
      <c r="P73" s="295">
        <f>P74</f>
        <v>0</v>
      </c>
      <c r="Q73" s="294">
        <f>Q74</f>
        <v>0</v>
      </c>
      <c r="R73" s="131"/>
    </row>
    <row r="74" spans="1:18" ht="18" customHeight="1" outlineLevel="2" x14ac:dyDescent="0.25">
      <c r="A74" s="35"/>
      <c r="B74" s="35"/>
      <c r="C74" s="45"/>
      <c r="D74" s="27"/>
      <c r="E74" s="123" t="s">
        <v>69</v>
      </c>
      <c r="F74" s="184"/>
      <c r="G74" s="218"/>
      <c r="H74" s="238"/>
      <c r="I74" s="276"/>
      <c r="J74" s="94"/>
      <c r="K74" s="184"/>
      <c r="L74" s="218"/>
      <c r="M74" s="238"/>
      <c r="N74" s="276"/>
      <c r="O74" s="286"/>
      <c r="P74" s="313"/>
      <c r="Q74" s="302"/>
      <c r="R74" s="144"/>
    </row>
    <row r="75" spans="1:18" ht="18" customHeight="1" outlineLevel="1" x14ac:dyDescent="0.25">
      <c r="A75" s="35"/>
      <c r="B75" s="35"/>
      <c r="C75" s="40"/>
      <c r="D75" s="10" t="s">
        <v>10</v>
      </c>
      <c r="E75" s="117"/>
      <c r="F75" s="177"/>
      <c r="G75" s="217"/>
      <c r="H75" s="237"/>
      <c r="I75" s="211"/>
      <c r="J75" s="84"/>
      <c r="K75" s="177"/>
      <c r="L75" s="217"/>
      <c r="M75" s="237"/>
      <c r="N75" s="211"/>
      <c r="O75" s="284"/>
      <c r="P75" s="295">
        <f>P76</f>
        <v>0</v>
      </c>
      <c r="Q75" s="294">
        <f>Q76</f>
        <v>0</v>
      </c>
      <c r="R75" s="131"/>
    </row>
    <row r="76" spans="1:18" ht="18" customHeight="1" outlineLevel="2" thickBot="1" x14ac:dyDescent="0.3">
      <c r="A76" s="35"/>
      <c r="B76" s="35"/>
      <c r="C76" s="46"/>
      <c r="D76" s="7"/>
      <c r="E76" s="119" t="s">
        <v>122</v>
      </c>
      <c r="F76" s="178"/>
      <c r="G76" s="219"/>
      <c r="H76" s="239"/>
      <c r="I76" s="212"/>
      <c r="J76" s="85"/>
      <c r="K76" s="178"/>
      <c r="L76" s="219"/>
      <c r="M76" s="239"/>
      <c r="N76" s="212"/>
      <c r="O76" s="287"/>
      <c r="P76" s="140"/>
      <c r="Q76" s="139"/>
      <c r="R76" s="145"/>
    </row>
    <row r="77" spans="1:18" ht="18" customHeight="1" x14ac:dyDescent="0.2">
      <c r="A77" s="35"/>
      <c r="B77" s="35"/>
      <c r="C77" s="37" t="s">
        <v>27</v>
      </c>
      <c r="D77" s="3"/>
      <c r="E77" s="114"/>
      <c r="F77" s="179"/>
      <c r="G77" s="214"/>
      <c r="H77" s="234"/>
      <c r="I77" s="3"/>
      <c r="J77" s="82"/>
      <c r="K77" s="58"/>
      <c r="L77" s="75"/>
      <c r="M77" s="234"/>
      <c r="N77" s="3"/>
      <c r="O77" s="243"/>
      <c r="P77" s="134">
        <f>P78</f>
        <v>0</v>
      </c>
      <c r="Q77" s="133">
        <f>Q78</f>
        <v>0</v>
      </c>
      <c r="R77" s="146"/>
    </row>
    <row r="78" spans="1:18" ht="18" customHeight="1" outlineLevel="1" x14ac:dyDescent="0.25">
      <c r="A78" s="35"/>
      <c r="B78" s="35"/>
      <c r="C78" s="41"/>
      <c r="D78" s="26"/>
      <c r="E78" s="115"/>
      <c r="F78" s="182"/>
      <c r="G78" s="217"/>
      <c r="H78" s="237"/>
      <c r="I78" s="72"/>
      <c r="J78" s="84"/>
      <c r="K78" s="98"/>
      <c r="L78" s="70"/>
      <c r="M78" s="175"/>
      <c r="N78" s="70"/>
      <c r="O78" s="281"/>
      <c r="P78" s="289">
        <f>SUM(P79:P82)</f>
        <v>0</v>
      </c>
      <c r="Q78" s="288">
        <f>SUM(Q79:Q82)</f>
        <v>0</v>
      </c>
      <c r="R78" s="136"/>
    </row>
    <row r="79" spans="1:18" ht="15" outlineLevel="2" x14ac:dyDescent="0.2">
      <c r="A79" s="35"/>
      <c r="B79" s="35"/>
      <c r="C79" s="47"/>
      <c r="D79" s="32"/>
      <c r="E79" s="112" t="s">
        <v>70</v>
      </c>
      <c r="F79" s="182"/>
      <c r="G79" s="217"/>
      <c r="H79" s="237"/>
      <c r="I79" s="72"/>
      <c r="J79" s="84"/>
      <c r="K79" s="61"/>
      <c r="L79" s="78"/>
      <c r="M79" s="237"/>
      <c r="N79" s="72"/>
      <c r="O79" s="284"/>
      <c r="P79" s="305"/>
      <c r="Q79" s="303"/>
      <c r="R79" s="147"/>
    </row>
    <row r="80" spans="1:18" ht="71.25" outlineLevel="2" x14ac:dyDescent="0.2">
      <c r="A80" s="35"/>
      <c r="B80" s="35"/>
      <c r="C80" s="43"/>
      <c r="D80" s="24"/>
      <c r="E80" s="112" t="s">
        <v>71</v>
      </c>
      <c r="F80" s="182"/>
      <c r="G80" s="217"/>
      <c r="H80" s="237"/>
      <c r="I80" s="72"/>
      <c r="J80" s="84"/>
      <c r="K80" s="61"/>
      <c r="L80" s="78"/>
      <c r="M80" s="237"/>
      <c r="N80" s="72"/>
      <c r="O80" s="284"/>
      <c r="P80" s="305"/>
      <c r="Q80" s="303"/>
      <c r="R80" s="147" t="s">
        <v>106</v>
      </c>
    </row>
    <row r="81" spans="1:18" ht="114" outlineLevel="2" x14ac:dyDescent="0.2">
      <c r="A81" s="35"/>
      <c r="B81" s="35"/>
      <c r="C81" s="43"/>
      <c r="D81" s="24"/>
      <c r="E81" s="112" t="s">
        <v>73</v>
      </c>
      <c r="F81" s="182"/>
      <c r="G81" s="217"/>
      <c r="H81" s="237"/>
      <c r="I81" s="72"/>
      <c r="J81" s="84"/>
      <c r="K81" s="61"/>
      <c r="L81" s="78"/>
      <c r="M81" s="237"/>
      <c r="N81" s="72"/>
      <c r="O81" s="284"/>
      <c r="P81" s="305"/>
      <c r="Q81" s="303"/>
      <c r="R81" s="147" t="s">
        <v>107</v>
      </c>
    </row>
    <row r="82" spans="1:18" ht="72" outlineLevel="2" thickBot="1" x14ac:dyDescent="0.3">
      <c r="A82" s="35"/>
      <c r="B82" s="35"/>
      <c r="C82" s="48"/>
      <c r="D82" s="9"/>
      <c r="E82" s="124" t="s">
        <v>72</v>
      </c>
      <c r="F82" s="185"/>
      <c r="G82" s="219"/>
      <c r="H82" s="239"/>
      <c r="I82" s="73"/>
      <c r="J82" s="85"/>
      <c r="K82" s="64"/>
      <c r="L82" s="80"/>
      <c r="M82" s="239"/>
      <c r="N82" s="73"/>
      <c r="O82" s="287"/>
      <c r="P82" s="306"/>
      <c r="Q82" s="304"/>
      <c r="R82" s="141" t="s">
        <v>108</v>
      </c>
    </row>
    <row r="83" spans="1:18" ht="18" customHeight="1" x14ac:dyDescent="0.2">
      <c r="A83" s="35"/>
      <c r="B83" s="35"/>
      <c r="C83" s="37" t="s">
        <v>74</v>
      </c>
      <c r="D83" s="3"/>
      <c r="E83" s="114"/>
      <c r="F83" s="186"/>
      <c r="G83" s="209"/>
      <c r="H83" s="171"/>
      <c r="I83" s="3"/>
      <c r="J83" s="82"/>
      <c r="K83" s="65"/>
      <c r="L83" s="3"/>
      <c r="M83" s="171"/>
      <c r="N83" s="3"/>
      <c r="O83" s="243"/>
      <c r="P83" s="134">
        <f>P84</f>
        <v>0</v>
      </c>
      <c r="Q83" s="133">
        <f>Q84</f>
        <v>0</v>
      </c>
      <c r="R83" s="146"/>
    </row>
    <row r="84" spans="1:18" ht="18" customHeight="1" outlineLevel="1" x14ac:dyDescent="0.25">
      <c r="C84" s="41"/>
      <c r="D84" s="26"/>
      <c r="E84" s="115"/>
      <c r="F84" s="187"/>
      <c r="G84" s="187"/>
      <c r="H84" s="187"/>
      <c r="I84" s="70"/>
      <c r="J84" s="92"/>
      <c r="K84" s="70"/>
      <c r="L84" s="70"/>
      <c r="M84" s="187"/>
      <c r="N84" s="70"/>
      <c r="O84" s="167"/>
      <c r="P84" s="289">
        <f>SUM(P85:P88)</f>
        <v>0</v>
      </c>
      <c r="Q84" s="289">
        <f>SUM(Q85:Q88)</f>
        <v>0</v>
      </c>
      <c r="R84" s="136"/>
    </row>
    <row r="85" spans="1:18" ht="15" outlineLevel="2" x14ac:dyDescent="0.2">
      <c r="C85" s="47"/>
      <c r="D85" s="32"/>
      <c r="E85" s="112"/>
      <c r="F85" s="188"/>
      <c r="G85" s="211"/>
      <c r="H85" s="211"/>
      <c r="I85" s="72"/>
      <c r="J85" s="69"/>
      <c r="K85" s="29"/>
      <c r="L85" s="72"/>
      <c r="M85" s="211"/>
      <c r="N85" s="72"/>
      <c r="O85" s="196"/>
      <c r="P85" s="305"/>
      <c r="Q85" s="305"/>
      <c r="R85" s="148"/>
    </row>
    <row r="86" spans="1:18" ht="15" outlineLevel="2" x14ac:dyDescent="0.2">
      <c r="C86" s="43"/>
      <c r="D86" s="24"/>
      <c r="E86" s="112"/>
      <c r="F86" s="188"/>
      <c r="G86" s="211"/>
      <c r="H86" s="211"/>
      <c r="I86" s="72"/>
      <c r="J86" s="69"/>
      <c r="K86" s="29"/>
      <c r="L86" s="72"/>
      <c r="M86" s="211"/>
      <c r="N86" s="72"/>
      <c r="O86" s="196"/>
      <c r="P86" s="305"/>
      <c r="Q86" s="305"/>
      <c r="R86" s="148"/>
    </row>
    <row r="87" spans="1:18" ht="15" outlineLevel="2" x14ac:dyDescent="0.2">
      <c r="C87" s="43"/>
      <c r="D87" s="24"/>
      <c r="E87" s="112"/>
      <c r="F87" s="188"/>
      <c r="G87" s="211"/>
      <c r="H87" s="211"/>
      <c r="I87" s="72"/>
      <c r="J87" s="69"/>
      <c r="K87" s="29"/>
      <c r="L87" s="72"/>
      <c r="M87" s="211"/>
      <c r="N87" s="72"/>
      <c r="O87" s="196"/>
      <c r="P87" s="305"/>
      <c r="Q87" s="305"/>
      <c r="R87" s="148"/>
    </row>
    <row r="88" spans="1:18" ht="15.75" outlineLevel="2" thickBot="1" x14ac:dyDescent="0.3">
      <c r="C88" s="48"/>
      <c r="D88" s="9"/>
      <c r="E88" s="124"/>
      <c r="F88" s="189"/>
      <c r="G88" s="212"/>
      <c r="H88" s="212"/>
      <c r="I88" s="73"/>
      <c r="J88" s="74"/>
      <c r="K88" s="110"/>
      <c r="L88" s="73"/>
      <c r="M88" s="212"/>
      <c r="N88" s="73"/>
      <c r="O88" s="197"/>
      <c r="P88" s="306"/>
      <c r="Q88" s="306"/>
      <c r="R88" s="149"/>
    </row>
    <row r="90" spans="1:18" ht="14.25" x14ac:dyDescent="0.2">
      <c r="D90" s="12" t="s">
        <v>76</v>
      </c>
      <c r="E90" s="12"/>
      <c r="P90" s="12"/>
      <c r="Q90" s="12"/>
      <c r="R90" s="12"/>
    </row>
    <row r="91" spans="1:18" x14ac:dyDescent="0.2">
      <c r="D91" t="s">
        <v>28</v>
      </c>
      <c r="F91" s="14"/>
    </row>
    <row r="92" spans="1:18" x14ac:dyDescent="0.2">
      <c r="D92" t="s">
        <v>29</v>
      </c>
      <c r="F92" s="15"/>
    </row>
    <row r="93" spans="1:18" x14ac:dyDescent="0.2">
      <c r="D93" t="s">
        <v>30</v>
      </c>
      <c r="F93" s="16"/>
    </row>
    <row r="94" spans="1:18" x14ac:dyDescent="0.2">
      <c r="D94" t="s">
        <v>32</v>
      </c>
      <c r="F94" s="17"/>
    </row>
    <row r="95" spans="1:18" x14ac:dyDescent="0.2">
      <c r="D95" t="s">
        <v>31</v>
      </c>
      <c r="F95" s="18"/>
    </row>
    <row r="97" spans="4:18" x14ac:dyDescent="0.2">
      <c r="D97" s="13" t="s">
        <v>77</v>
      </c>
      <c r="E97" s="13"/>
      <c r="P97" s="13"/>
      <c r="Q97" s="13"/>
      <c r="R97" s="13"/>
    </row>
    <row r="98" spans="4:18" x14ac:dyDescent="0.2">
      <c r="D98" t="s">
        <v>33</v>
      </c>
      <c r="F98" s="2"/>
    </row>
    <row r="99" spans="4:18" x14ac:dyDescent="0.2">
      <c r="D99" t="s">
        <v>34</v>
      </c>
      <c r="F99" s="19"/>
    </row>
    <row r="100" spans="4:18" x14ac:dyDescent="0.2">
      <c r="D100" t="s">
        <v>35</v>
      </c>
      <c r="F100" s="20"/>
    </row>
    <row r="101" spans="4:18" x14ac:dyDescent="0.2">
      <c r="D101" t="s">
        <v>36</v>
      </c>
      <c r="F101" s="21"/>
    </row>
    <row r="102" spans="4:18" x14ac:dyDescent="0.2">
      <c r="D102" t="s">
        <v>37</v>
      </c>
      <c r="F102" s="22"/>
    </row>
    <row r="103" spans="4:18" x14ac:dyDescent="0.2">
      <c r="D103" t="s">
        <v>38</v>
      </c>
      <c r="F103" s="23"/>
    </row>
    <row r="105" spans="4:18" ht="15" customHeight="1" x14ac:dyDescent="0.2"/>
  </sheetData>
  <mergeCells count="3">
    <mergeCell ref="F9:J9"/>
    <mergeCell ref="K9:O9"/>
    <mergeCell ref="P9:Q9"/>
  </mergeCells>
  <pageMargins left="0.70866141732283472" right="0.70866141732283472" top="0.78740157480314965" bottom="0.78740157480314965" header="0.31496062992125984" footer="0.31496062992125984"/>
  <pageSetup paperSize="8" scale="55" fitToHeight="0" orientation="landscape" r:id="rId1"/>
  <headerFooter>
    <oddHeader xml:space="preserve">&amp;LASTRA 88015 | Entsorgungskonzept gemäss der Verordnung über die Vermeidung und die Entsorgung von Abfällen VVEA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30</vt:i4>
      </vt:variant>
    </vt:vector>
  </HeadingPairs>
  <TitlesOfParts>
    <vt:vector size="40" baseType="lpstr">
      <vt:lpstr>Zusammenzug</vt:lpstr>
      <vt:lpstr>AusNeu_U_T</vt:lpstr>
      <vt:lpstr>AusNeu_K</vt:lpstr>
      <vt:lpstr>AusNeu_T_G</vt:lpstr>
      <vt:lpstr>AusNeu_Rückbau Gebäude</vt:lpstr>
      <vt:lpstr>Erhalt_U_T</vt:lpstr>
      <vt:lpstr>Erhalt_K</vt:lpstr>
      <vt:lpstr>Erhalt T_G</vt:lpstr>
      <vt:lpstr>Erhalt_Rückbau Bausubstanz</vt:lpstr>
      <vt:lpstr>Erhalt BSA</vt:lpstr>
      <vt:lpstr>AusNeu_K!_Hlk13669034</vt:lpstr>
      <vt:lpstr>'AusNeu_Rückbau Gebäude'!_Hlk13669034</vt:lpstr>
      <vt:lpstr>AusNeu_T_G!_Hlk13669034</vt:lpstr>
      <vt:lpstr>AusNeu_U_T!_Hlk13669034</vt:lpstr>
      <vt:lpstr>'Erhalt BSA'!_Hlk13669034</vt:lpstr>
      <vt:lpstr>'Erhalt T_G'!_Hlk13669034</vt:lpstr>
      <vt:lpstr>Erhalt_K!_Hlk13669034</vt:lpstr>
      <vt:lpstr>'Erhalt_Rückbau Bausubstanz'!_Hlk13669034</vt:lpstr>
      <vt:lpstr>Erhalt_U_T!_Hlk13669034</vt:lpstr>
      <vt:lpstr>Zusammenzug!_Hlk13669034</vt:lpstr>
      <vt:lpstr>AusNeu_K!Impression_des_titres</vt:lpstr>
      <vt:lpstr>'AusNeu_Rückbau Gebäude'!Impression_des_titres</vt:lpstr>
      <vt:lpstr>AusNeu_T_G!Impression_des_titres</vt:lpstr>
      <vt:lpstr>AusNeu_U_T!Impression_des_titres</vt:lpstr>
      <vt:lpstr>'Erhalt BSA'!Impression_des_titres</vt:lpstr>
      <vt:lpstr>'Erhalt T_G'!Impression_des_titres</vt:lpstr>
      <vt:lpstr>Erhalt_K!Impression_des_titres</vt:lpstr>
      <vt:lpstr>'Erhalt_Rückbau Bausubstanz'!Impression_des_titres</vt:lpstr>
      <vt:lpstr>Erhalt_U_T!Impression_des_titres</vt:lpstr>
      <vt:lpstr>Zusammenzug!Impression_des_titres</vt:lpstr>
      <vt:lpstr>AusNeu_K!Zone_d_impression</vt:lpstr>
      <vt:lpstr>'AusNeu_Rückbau Gebäude'!Zone_d_impression</vt:lpstr>
      <vt:lpstr>AusNeu_T_G!Zone_d_impression</vt:lpstr>
      <vt:lpstr>AusNeu_U_T!Zone_d_impression</vt:lpstr>
      <vt:lpstr>'Erhalt BSA'!Zone_d_impression</vt:lpstr>
      <vt:lpstr>'Erhalt T_G'!Zone_d_impression</vt:lpstr>
      <vt:lpstr>Erhalt_K!Zone_d_impression</vt:lpstr>
      <vt:lpstr>'Erhalt_Rückbau Bausubstanz'!Zone_d_impression</vt:lpstr>
      <vt:lpstr>Erhalt_U_T!Zone_d_impression</vt:lpstr>
      <vt:lpstr>Zusammenzug!Zone_d_impression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Kruse, Matthias</dc:creator>
  <cp:lastModifiedBy>Cuttat Sophie ASTRA</cp:lastModifiedBy>
  <cp:lastPrinted>2020-07-01T11:33:21Z</cp:lastPrinted>
  <dcterms:created xsi:type="dcterms:W3CDTF">2019-07-10T15:13:00Z</dcterms:created>
  <dcterms:modified xsi:type="dcterms:W3CDTF">2020-07-01T11:34:07Z</dcterms:modified>
</cp:coreProperties>
</file>